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Бюджетный Отдел\ОБЩИЙ ДИСК\МУНИЦИПАЛЬНЫЕ ПРОГРАММЫ\Управление муниципальными финансами Зиминского районного муниципального образования на 2016-2018 годы\МП 2016-2020 проект\"/>
    </mc:Choice>
  </mc:AlternateContent>
  <bookViews>
    <workbookView xWindow="0" yWindow="0" windowWidth="20460" windowHeight="7680" tabRatio="935" firstSheet="1" activeTab="8"/>
  </bookViews>
  <sheets>
    <sheet name="Объем и источники" sheetId="14" r:id="rId1"/>
    <sheet name="таб 4 система мероприятий свод" sheetId="1" r:id="rId2"/>
    <sheet name="таб 4 " sheetId="8" r:id="rId3"/>
    <sheet name="таб 4 (1)" sheetId="11" r:id="rId4"/>
    <sheet name="таб 4 (2)" sheetId="12" r:id="rId5"/>
    <sheet name="таб 4 (3)" sheetId="13" r:id="rId6"/>
    <sheet name="таб 4.1" sheetId="17" r:id="rId7"/>
    <sheet name="таб 4.1 (1)" sheetId="15" r:id="rId8"/>
    <sheet name="таб 4.1 (2)" sheetId="16" r:id="rId9"/>
    <sheet name="таб 4.1 (3)" sheetId="18" r:id="rId10"/>
    <sheet name="План мероприятий (утв 2)" sheetId="19" r:id="rId11"/>
  </sheets>
  <definedNames>
    <definedName name="_xlnm.Print_Titles" localSheetId="10">'План мероприятий (утв 2)'!$14:$14</definedName>
    <definedName name="_xlnm.Print_Titles" localSheetId="2">'таб 4 '!$3:$4</definedName>
    <definedName name="_xlnm.Print_Titles" localSheetId="3">'таб 4 (1)'!$3:$4</definedName>
    <definedName name="_xlnm.Print_Titles" localSheetId="4">'таб 4 (2)'!$3:$4</definedName>
    <definedName name="_xlnm.Print_Titles" localSheetId="5">'таб 4 (3)'!$3:$4</definedName>
    <definedName name="_xlnm.Print_Titles" localSheetId="1">'таб 4 система мероприятий свод'!$3:$4</definedName>
    <definedName name="_xlnm.Print_Area" localSheetId="2">'таб 4 '!$A$1:$I$52</definedName>
    <definedName name="_xlnm.Print_Area" localSheetId="3">'таб 4 (1)'!$A$1:$I$22</definedName>
    <definedName name="_xlnm.Print_Area" localSheetId="4">'таб 4 (2)'!$A$1:$I$22</definedName>
    <definedName name="_xlnm.Print_Area" localSheetId="5">'таб 4 (3)'!$A$1:$I$22</definedName>
    <definedName name="_xlnm.Print_Area" localSheetId="1">'таб 4 система мероприятий свод'!$A$1:$I$64</definedName>
  </definedNames>
  <calcPr calcId="152511"/>
</workbook>
</file>

<file path=xl/calcChain.xml><?xml version="1.0" encoding="utf-8"?>
<calcChain xmlns="http://schemas.openxmlformats.org/spreadsheetml/2006/main">
  <c r="E23" i="14" l="1"/>
  <c r="E24" i="14"/>
  <c r="E25" i="14"/>
  <c r="E28" i="14" s="1"/>
  <c r="E26" i="14"/>
  <c r="E27" i="14"/>
  <c r="F27" i="14"/>
  <c r="F26" i="14"/>
  <c r="G27" i="14"/>
  <c r="G26" i="14"/>
  <c r="E19" i="14"/>
  <c r="E20" i="14"/>
  <c r="E21" i="14"/>
  <c r="E18" i="14"/>
  <c r="E22" i="14" s="1"/>
  <c r="E17" i="14"/>
  <c r="E13" i="14"/>
  <c r="E14" i="14"/>
  <c r="E8" i="14" s="1"/>
  <c r="E15" i="14"/>
  <c r="E12" i="14"/>
  <c r="E11" i="14"/>
  <c r="G15" i="14"/>
  <c r="G14" i="14"/>
  <c r="G13" i="14"/>
  <c r="G12" i="14"/>
  <c r="G11" i="14"/>
  <c r="G21" i="14"/>
  <c r="G20" i="14"/>
  <c r="G22" i="14" s="1"/>
  <c r="G19" i="14"/>
  <c r="G18" i="14"/>
  <c r="G17" i="14"/>
  <c r="D14" i="14"/>
  <c r="F15" i="14"/>
  <c r="F14" i="14"/>
  <c r="E9" i="14"/>
  <c r="G9" i="14"/>
  <c r="G8" i="14"/>
  <c r="G7" i="14"/>
  <c r="F16" i="14"/>
  <c r="G16" i="14"/>
  <c r="F28" i="14"/>
  <c r="G28" i="14"/>
  <c r="G9" i="1"/>
  <c r="G10" i="1"/>
  <c r="I10" i="1"/>
  <c r="I9" i="1"/>
  <c r="G64" i="1"/>
  <c r="G63" i="1"/>
  <c r="H64" i="1"/>
  <c r="H63" i="1"/>
  <c r="H51" i="1" s="1"/>
  <c r="I64" i="1"/>
  <c r="I63" i="1"/>
  <c r="G59" i="1"/>
  <c r="H59" i="1"/>
  <c r="I59" i="1"/>
  <c r="G58" i="1"/>
  <c r="G57" i="1"/>
  <c r="G53" i="1" s="1"/>
  <c r="H58" i="1"/>
  <c r="H53" i="1" s="1"/>
  <c r="H57" i="1"/>
  <c r="I58" i="1"/>
  <c r="I52" i="1" s="1"/>
  <c r="I57" i="1"/>
  <c r="I51" i="1" s="1"/>
  <c r="G52" i="1"/>
  <c r="H52" i="1"/>
  <c r="F63" i="1"/>
  <c r="F64" i="1"/>
  <c r="F58" i="1"/>
  <c r="G46" i="1"/>
  <c r="G45" i="1"/>
  <c r="H46" i="1"/>
  <c r="F46" i="1" s="1"/>
  <c r="H45" i="1"/>
  <c r="I46" i="1"/>
  <c r="I45" i="1"/>
  <c r="G40" i="1"/>
  <c r="G34" i="1" s="1"/>
  <c r="G39" i="1"/>
  <c r="H40" i="1"/>
  <c r="I40" i="1"/>
  <c r="I34" i="1" s="1"/>
  <c r="I39" i="1"/>
  <c r="G28" i="1"/>
  <c r="G27" i="1"/>
  <c r="H28" i="1"/>
  <c r="H27" i="1"/>
  <c r="I28" i="1"/>
  <c r="I27" i="1"/>
  <c r="G22" i="1"/>
  <c r="G21" i="1"/>
  <c r="H22" i="1"/>
  <c r="H21" i="1"/>
  <c r="I22" i="1"/>
  <c r="I21" i="1"/>
  <c r="F9" i="8"/>
  <c r="F10" i="8"/>
  <c r="G9" i="8"/>
  <c r="H9" i="8"/>
  <c r="G10" i="8"/>
  <c r="H10" i="8"/>
  <c r="I10" i="8"/>
  <c r="I9" i="8"/>
  <c r="H5" i="11"/>
  <c r="H11" i="11"/>
  <c r="H17" i="11"/>
  <c r="H16" i="11"/>
  <c r="H15" i="11"/>
  <c r="H22" i="11"/>
  <c r="H10" i="11" s="1"/>
  <c r="F10" i="11" s="1"/>
  <c r="H21" i="11"/>
  <c r="H9" i="11"/>
  <c r="F9" i="11" s="1"/>
  <c r="F15" i="11"/>
  <c r="F16" i="11"/>
  <c r="F21" i="11"/>
  <c r="H5" i="13"/>
  <c r="H11" i="13"/>
  <c r="G17" i="13"/>
  <c r="H17" i="13"/>
  <c r="I17" i="13"/>
  <c r="I11" i="13"/>
  <c r="I5" i="13"/>
  <c r="H9" i="12"/>
  <c r="H17" i="12"/>
  <c r="H22" i="12"/>
  <c r="H21" i="12"/>
  <c r="H20" i="12"/>
  <c r="F21" i="12"/>
  <c r="F22" i="12"/>
  <c r="G8" i="13"/>
  <c r="G7" i="13"/>
  <c r="G10" i="13"/>
  <c r="G9" i="13"/>
  <c r="H10" i="13"/>
  <c r="H9" i="13"/>
  <c r="I10" i="13"/>
  <c r="I9" i="13"/>
  <c r="I8" i="13"/>
  <c r="I9" i="12"/>
  <c r="I10" i="12"/>
  <c r="G9" i="12"/>
  <c r="G10" i="12"/>
  <c r="H16" i="13"/>
  <c r="F16" i="13" s="1"/>
  <c r="H15" i="13"/>
  <c r="I22" i="13"/>
  <c r="I21" i="13"/>
  <c r="F21" i="13"/>
  <c r="F22" i="13"/>
  <c r="F15" i="13"/>
  <c r="H14" i="17"/>
  <c r="G14" i="17"/>
  <c r="H13" i="17"/>
  <c r="G13" i="17"/>
  <c r="H19" i="17"/>
  <c r="G19" i="17"/>
  <c r="G18" i="17"/>
  <c r="G10" i="17" s="1"/>
  <c r="H17" i="17"/>
  <c r="H9" i="17" s="1"/>
  <c r="G17" i="17"/>
  <c r="H21" i="17"/>
  <c r="H20" i="17" s="1"/>
  <c r="G21" i="17"/>
  <c r="G9" i="17"/>
  <c r="G11" i="17"/>
  <c r="H11" i="17"/>
  <c r="G20" i="17"/>
  <c r="G8" i="15"/>
  <c r="H8" i="15"/>
  <c r="G9" i="15"/>
  <c r="H9" i="15"/>
  <c r="G10" i="15"/>
  <c r="H10" i="15"/>
  <c r="G13" i="15"/>
  <c r="H13" i="15"/>
  <c r="G8" i="16"/>
  <c r="G16" i="17" s="1"/>
  <c r="H8" i="16"/>
  <c r="H16" i="17" s="1"/>
  <c r="G9" i="16"/>
  <c r="H9" i="16"/>
  <c r="G10" i="16"/>
  <c r="H10" i="16"/>
  <c r="H18" i="17" s="1"/>
  <c r="H10" i="17" s="1"/>
  <c r="G11" i="16"/>
  <c r="H11" i="16"/>
  <c r="G12" i="16"/>
  <c r="H15" i="12" s="1"/>
  <c r="F15" i="12" s="1"/>
  <c r="H12" i="16"/>
  <c r="H16" i="12" s="1"/>
  <c r="F16" i="12" s="1"/>
  <c r="G15" i="16"/>
  <c r="H15" i="16"/>
  <c r="G8" i="18"/>
  <c r="G7" i="18" s="1"/>
  <c r="H8" i="18"/>
  <c r="H7" i="18" s="1"/>
  <c r="G9" i="18"/>
  <c r="H9" i="18"/>
  <c r="G11" i="18"/>
  <c r="H11" i="18"/>
  <c r="H10" i="12" l="1"/>
  <c r="G15" i="17"/>
  <c r="H39" i="1"/>
  <c r="F39" i="1" s="1"/>
  <c r="D26" i="14"/>
  <c r="D27" i="14"/>
  <c r="E16" i="14"/>
  <c r="D15" i="14"/>
  <c r="G51" i="1"/>
  <c r="F51" i="1" s="1"/>
  <c r="F57" i="1"/>
  <c r="I53" i="1"/>
  <c r="F52" i="1"/>
  <c r="G33" i="1"/>
  <c r="I33" i="1"/>
  <c r="H34" i="1"/>
  <c r="F40" i="1"/>
  <c r="F45" i="1"/>
  <c r="I16" i="1"/>
  <c r="F21" i="1"/>
  <c r="G15" i="1"/>
  <c r="H15" i="1"/>
  <c r="G16" i="1"/>
  <c r="F28" i="1"/>
  <c r="H16" i="1"/>
  <c r="F27" i="1"/>
  <c r="I15" i="1"/>
  <c r="F22" i="1"/>
  <c r="F22" i="11"/>
  <c r="H15" i="17"/>
  <c r="H12" i="17"/>
  <c r="H8" i="17"/>
  <c r="H7" i="17" s="1"/>
  <c r="G12" i="17"/>
  <c r="G8" i="17"/>
  <c r="G7" i="17" s="1"/>
  <c r="H7" i="15"/>
  <c r="G7" i="15"/>
  <c r="H7" i="16"/>
  <c r="G7" i="16"/>
  <c r="G46" i="19"/>
  <c r="G45" i="19" s="1"/>
  <c r="G41" i="19" s="1"/>
  <c r="G42" i="19"/>
  <c r="G36" i="19"/>
  <c r="G35" i="19" s="1"/>
  <c r="G32" i="19"/>
  <c r="G29" i="19"/>
  <c r="G24" i="19"/>
  <c r="G21" i="19"/>
  <c r="G18" i="19"/>
  <c r="D8" i="15"/>
  <c r="D13" i="17" s="1"/>
  <c r="F34" i="1" l="1"/>
  <c r="H10" i="1"/>
  <c r="F10" i="1" s="1"/>
  <c r="F21" i="14"/>
  <c r="H33" i="1"/>
  <c r="F33" i="1"/>
  <c r="F16" i="1"/>
  <c r="F15" i="1"/>
  <c r="G28" i="19"/>
  <c r="G27" i="19" s="1"/>
  <c r="G17" i="19"/>
  <c r="G16" i="19" s="1"/>
  <c r="E8" i="18"/>
  <c r="E21" i="17" s="1"/>
  <c r="E20" i="17" s="1"/>
  <c r="F8" i="18"/>
  <c r="D8" i="18"/>
  <c r="C12" i="18"/>
  <c r="F11" i="18"/>
  <c r="I20" i="13" s="1"/>
  <c r="I62" i="1" s="1"/>
  <c r="I50" i="8" s="1"/>
  <c r="E11" i="18"/>
  <c r="I19" i="13" s="1"/>
  <c r="I61" i="1" s="1"/>
  <c r="I49" i="8" s="1"/>
  <c r="D11" i="18"/>
  <c r="I18" i="13" s="1"/>
  <c r="C11" i="18"/>
  <c r="C10" i="18"/>
  <c r="C9" i="18" s="1"/>
  <c r="D9" i="18"/>
  <c r="H12" i="13" s="1"/>
  <c r="H54" i="1" s="1"/>
  <c r="H44" i="8" s="1"/>
  <c r="E9" i="18"/>
  <c r="H13" i="13" s="1"/>
  <c r="F9" i="18"/>
  <c r="H14" i="13" s="1"/>
  <c r="H56" i="1" s="1"/>
  <c r="H46" i="8" s="1"/>
  <c r="E7" i="18"/>
  <c r="E9" i="15"/>
  <c r="F9" i="15"/>
  <c r="F14" i="17" s="1"/>
  <c r="D9" i="15"/>
  <c r="D14" i="17" s="1"/>
  <c r="D12" i="17" s="1"/>
  <c r="E8" i="15"/>
  <c r="E13" i="17" s="1"/>
  <c r="F8" i="15"/>
  <c r="F13" i="17" s="1"/>
  <c r="E11" i="16"/>
  <c r="F11" i="16"/>
  <c r="F19" i="17" s="1"/>
  <c r="F11" i="17" s="1"/>
  <c r="E10" i="16"/>
  <c r="E18" i="17" s="1"/>
  <c r="E10" i="17" s="1"/>
  <c r="F10" i="16"/>
  <c r="F18" i="17" s="1"/>
  <c r="F10" i="17" s="1"/>
  <c r="E9" i="16"/>
  <c r="E17" i="17" s="1"/>
  <c r="F9" i="16"/>
  <c r="F17" i="17" s="1"/>
  <c r="E8" i="16"/>
  <c r="E16" i="17" s="1"/>
  <c r="F8" i="16"/>
  <c r="F16" i="17" s="1"/>
  <c r="D11" i="16"/>
  <c r="D19" i="17" s="1"/>
  <c r="D10" i="16"/>
  <c r="D18" i="17" s="1"/>
  <c r="D10" i="17" s="1"/>
  <c r="D9" i="16"/>
  <c r="D17" i="17" s="1"/>
  <c r="D8" i="16"/>
  <c r="C17" i="16"/>
  <c r="C18" i="16"/>
  <c r="C19" i="16"/>
  <c r="C16" i="16"/>
  <c r="D15" i="16"/>
  <c r="H18" i="12" s="1"/>
  <c r="E15" i="16"/>
  <c r="H19" i="12" s="1"/>
  <c r="H43" i="1" s="1"/>
  <c r="F15" i="16"/>
  <c r="H44" i="1" s="1"/>
  <c r="C14" i="16"/>
  <c r="C13" i="16"/>
  <c r="E12" i="16"/>
  <c r="H13" i="12" s="1"/>
  <c r="F12" i="16"/>
  <c r="H14" i="12" s="1"/>
  <c r="H38" i="1" s="1"/>
  <c r="D12" i="16"/>
  <c r="H12" i="12" s="1"/>
  <c r="H36" i="1" s="1"/>
  <c r="C15" i="15"/>
  <c r="C14" i="15"/>
  <c r="F13" i="15"/>
  <c r="H20" i="11" s="1"/>
  <c r="H26" i="1" s="1"/>
  <c r="E13" i="15"/>
  <c r="H19" i="11" s="1"/>
  <c r="H25" i="1" s="1"/>
  <c r="D13" i="15"/>
  <c r="H18" i="11" s="1"/>
  <c r="H24" i="1" s="1"/>
  <c r="E10" i="15"/>
  <c r="H13" i="11" s="1"/>
  <c r="H19" i="1" s="1"/>
  <c r="F10" i="15"/>
  <c r="H14" i="11" s="1"/>
  <c r="H20" i="1" s="1"/>
  <c r="D10" i="15"/>
  <c r="H12" i="11" s="1"/>
  <c r="H18" i="1" s="1"/>
  <c r="C12" i="15"/>
  <c r="C11" i="15"/>
  <c r="H60" i="1"/>
  <c r="H48" i="8" s="1"/>
  <c r="H61" i="1"/>
  <c r="H49" i="8" s="1"/>
  <c r="H62" i="1"/>
  <c r="H50" i="8" s="1"/>
  <c r="G61" i="1"/>
  <c r="G49" i="8" s="1"/>
  <c r="G62" i="1"/>
  <c r="G50" i="8" s="1"/>
  <c r="G60" i="1"/>
  <c r="G48" i="8" s="1"/>
  <c r="I54" i="1"/>
  <c r="I44" i="8" s="1"/>
  <c r="H55" i="1"/>
  <c r="H45" i="8" s="1"/>
  <c r="I55" i="1"/>
  <c r="I45" i="8" s="1"/>
  <c r="I56" i="1"/>
  <c r="I46" i="8" s="1"/>
  <c r="G55" i="1"/>
  <c r="G45" i="8" s="1"/>
  <c r="G56" i="1"/>
  <c r="G46" i="8" s="1"/>
  <c r="G54" i="1"/>
  <c r="G44" i="8" s="1"/>
  <c r="I42" i="1"/>
  <c r="I43" i="1"/>
  <c r="I44" i="1"/>
  <c r="G43" i="1"/>
  <c r="G44" i="1"/>
  <c r="G42" i="1"/>
  <c r="I36" i="1"/>
  <c r="I37" i="1"/>
  <c r="I38" i="1"/>
  <c r="G37" i="1"/>
  <c r="G38" i="1"/>
  <c r="G36" i="1"/>
  <c r="I24" i="1"/>
  <c r="I25" i="1"/>
  <c r="I26" i="1"/>
  <c r="I18" i="1"/>
  <c r="I19" i="1"/>
  <c r="I20" i="1"/>
  <c r="G25" i="1"/>
  <c r="G26" i="1"/>
  <c r="G24" i="1"/>
  <c r="G19" i="1"/>
  <c r="G20" i="1"/>
  <c r="G18" i="1"/>
  <c r="D21" i="14" l="1"/>
  <c r="F9" i="14"/>
  <c r="D9" i="14" s="1"/>
  <c r="H9" i="1"/>
  <c r="F9" i="1" s="1"/>
  <c r="F20" i="14"/>
  <c r="H37" i="1"/>
  <c r="H11" i="12"/>
  <c r="G41" i="1"/>
  <c r="H35" i="1"/>
  <c r="I35" i="1"/>
  <c r="I41" i="1"/>
  <c r="G35" i="1"/>
  <c r="F50" i="8"/>
  <c r="G23" i="1"/>
  <c r="I23" i="1"/>
  <c r="H17" i="1"/>
  <c r="H23" i="1"/>
  <c r="G17" i="1"/>
  <c r="I17" i="1"/>
  <c r="F44" i="8"/>
  <c r="F49" i="8"/>
  <c r="F46" i="8"/>
  <c r="F45" i="8"/>
  <c r="H42" i="1"/>
  <c r="H41" i="1" s="1"/>
  <c r="F10" i="12"/>
  <c r="I60" i="1"/>
  <c r="I48" i="8" s="1"/>
  <c r="F48" i="8" s="1"/>
  <c r="F10" i="13"/>
  <c r="G15" i="19"/>
  <c r="F9" i="17"/>
  <c r="F15" i="17"/>
  <c r="C17" i="17"/>
  <c r="C18" i="17"/>
  <c r="D7" i="15"/>
  <c r="C11" i="16"/>
  <c r="E19" i="17"/>
  <c r="E11" i="17" s="1"/>
  <c r="D11" i="17"/>
  <c r="C12" i="16"/>
  <c r="C8" i="16"/>
  <c r="D16" i="17"/>
  <c r="C9" i="15"/>
  <c r="E14" i="17"/>
  <c r="D7" i="18"/>
  <c r="D21" i="17"/>
  <c r="E8" i="17"/>
  <c r="E12" i="17"/>
  <c r="D9" i="17"/>
  <c r="F7" i="18"/>
  <c r="F21" i="17"/>
  <c r="F20" i="17" s="1"/>
  <c r="C15" i="16"/>
  <c r="F12" i="17"/>
  <c r="C13" i="17"/>
  <c r="C10" i="17"/>
  <c r="D7" i="16"/>
  <c r="C9" i="16"/>
  <c r="C10" i="16"/>
  <c r="C13" i="15"/>
  <c r="C10" i="15"/>
  <c r="C8" i="18"/>
  <c r="C7" i="18" s="1"/>
  <c r="E7" i="15"/>
  <c r="F7" i="15"/>
  <c r="C8" i="15"/>
  <c r="F7" i="16"/>
  <c r="E7" i="16"/>
  <c r="G49" i="1"/>
  <c r="G41" i="8" s="1"/>
  <c r="G48" i="1"/>
  <c r="H48" i="1"/>
  <c r="H49" i="1"/>
  <c r="I49" i="1"/>
  <c r="G50" i="1"/>
  <c r="G42" i="8" s="1"/>
  <c r="H50" i="1"/>
  <c r="I50" i="1"/>
  <c r="G43" i="8"/>
  <c r="H43" i="8"/>
  <c r="I43" i="8"/>
  <c r="F20" i="13"/>
  <c r="F19" i="13"/>
  <c r="F18" i="13"/>
  <c r="F9" i="13"/>
  <c r="F14" i="13"/>
  <c r="F13" i="13"/>
  <c r="F12" i="13"/>
  <c r="G11" i="13"/>
  <c r="H8" i="13"/>
  <c r="I7" i="13"/>
  <c r="H7" i="13"/>
  <c r="I6" i="13"/>
  <c r="H6" i="13"/>
  <c r="G6" i="13"/>
  <c r="F20" i="12"/>
  <c r="F19" i="12"/>
  <c r="F18" i="12"/>
  <c r="I17" i="12"/>
  <c r="F9" i="12"/>
  <c r="G17" i="12"/>
  <c r="F14" i="12"/>
  <c r="F13" i="12"/>
  <c r="F12" i="12"/>
  <c r="I11" i="12"/>
  <c r="G11" i="12"/>
  <c r="I8" i="12"/>
  <c r="H8" i="12"/>
  <c r="G8" i="12"/>
  <c r="I7" i="12"/>
  <c r="H7" i="12"/>
  <c r="G7" i="12"/>
  <c r="I6" i="12"/>
  <c r="H6" i="12"/>
  <c r="G6" i="12"/>
  <c r="F20" i="11"/>
  <c r="F19" i="11"/>
  <c r="F18" i="11"/>
  <c r="I17" i="11"/>
  <c r="G17" i="11"/>
  <c r="F14" i="11"/>
  <c r="F13" i="11"/>
  <c r="F12" i="11"/>
  <c r="I11" i="11"/>
  <c r="G11" i="11"/>
  <c r="I8" i="11"/>
  <c r="H8" i="11"/>
  <c r="G8" i="11"/>
  <c r="I7" i="11"/>
  <c r="H7" i="11"/>
  <c r="G7" i="11"/>
  <c r="I6" i="11"/>
  <c r="H6" i="11"/>
  <c r="G6" i="11"/>
  <c r="F8" i="14" l="1"/>
  <c r="D8" i="14" s="1"/>
  <c r="D20" i="14"/>
  <c r="H5" i="12"/>
  <c r="H47" i="1"/>
  <c r="G40" i="8"/>
  <c r="G39" i="8" s="1"/>
  <c r="G47" i="1"/>
  <c r="I48" i="1"/>
  <c r="F43" i="8"/>
  <c r="C7" i="15"/>
  <c r="E15" i="17"/>
  <c r="F8" i="17"/>
  <c r="F7" i="17" s="1"/>
  <c r="C11" i="17"/>
  <c r="D20" i="17"/>
  <c r="C21" i="17"/>
  <c r="C20" i="17" s="1"/>
  <c r="D15" i="17"/>
  <c r="D8" i="17"/>
  <c r="C16" i="17"/>
  <c r="F7" i="13"/>
  <c r="E9" i="17"/>
  <c r="C14" i="17"/>
  <c r="C12" i="17" s="1"/>
  <c r="C19" i="17"/>
  <c r="C7" i="16"/>
  <c r="F8" i="13"/>
  <c r="G24" i="14"/>
  <c r="I41" i="8"/>
  <c r="I42" i="8"/>
  <c r="G25" i="14"/>
  <c r="H41" i="8"/>
  <c r="F24" i="14"/>
  <c r="I40" i="8"/>
  <c r="H40" i="8"/>
  <c r="F23" i="14"/>
  <c r="F25" i="14"/>
  <c r="H42" i="8"/>
  <c r="F50" i="1"/>
  <c r="F17" i="13"/>
  <c r="F11" i="13"/>
  <c r="F6" i="13"/>
  <c r="F49" i="1"/>
  <c r="G5" i="13"/>
  <c r="F6" i="12"/>
  <c r="F17" i="12"/>
  <c r="F8" i="12"/>
  <c r="I5" i="12"/>
  <c r="F7" i="12"/>
  <c r="G5" i="12"/>
  <c r="F11" i="12"/>
  <c r="F11" i="11"/>
  <c r="I5" i="11"/>
  <c r="G5" i="11"/>
  <c r="F7" i="11"/>
  <c r="F8" i="11"/>
  <c r="F6" i="11"/>
  <c r="F17" i="11"/>
  <c r="F41" i="8" l="1"/>
  <c r="G23" i="14"/>
  <c r="I47" i="1"/>
  <c r="F47" i="1"/>
  <c r="F48" i="1"/>
  <c r="F42" i="8"/>
  <c r="F5" i="13"/>
  <c r="E7" i="17"/>
  <c r="C9" i="17"/>
  <c r="C15" i="17"/>
  <c r="I39" i="8"/>
  <c r="D7" i="17"/>
  <c r="C8" i="17"/>
  <c r="C7" i="17" s="1"/>
  <c r="D25" i="14"/>
  <c r="F40" i="8"/>
  <c r="H39" i="8"/>
  <c r="F5" i="11"/>
  <c r="D24" i="14"/>
  <c r="D23" i="14"/>
  <c r="D28" i="14" s="1"/>
  <c r="F5" i="12"/>
  <c r="F39" i="8" l="1"/>
  <c r="F56" i="1"/>
  <c r="F55" i="1"/>
  <c r="F54" i="1"/>
  <c r="F53" i="1" l="1"/>
  <c r="F23" i="1" l="1"/>
  <c r="F26" i="1"/>
  <c r="F25" i="1"/>
  <c r="F24" i="1"/>
  <c r="F20" i="1"/>
  <c r="F19" i="1"/>
  <c r="F18" i="1"/>
  <c r="I14" i="1"/>
  <c r="H14" i="1"/>
  <c r="G14" i="1"/>
  <c r="G14" i="8" s="1"/>
  <c r="I13" i="1"/>
  <c r="H13" i="1"/>
  <c r="G13" i="1"/>
  <c r="I12" i="1"/>
  <c r="H12" i="1"/>
  <c r="G12" i="1"/>
  <c r="F44" i="1"/>
  <c r="F43" i="1"/>
  <c r="F42" i="1"/>
  <c r="F38" i="1"/>
  <c r="F37" i="1"/>
  <c r="F36" i="1"/>
  <c r="I32" i="1"/>
  <c r="I28" i="8" s="1"/>
  <c r="H32" i="1"/>
  <c r="G32" i="1"/>
  <c r="G28" i="8" s="1"/>
  <c r="I31" i="1"/>
  <c r="H31" i="1"/>
  <c r="G31" i="1"/>
  <c r="I30" i="1"/>
  <c r="H30" i="1"/>
  <c r="G30" i="1"/>
  <c r="I29" i="1" l="1"/>
  <c r="H29" i="1"/>
  <c r="G29" i="1"/>
  <c r="I14" i="8"/>
  <c r="I8" i="8" s="1"/>
  <c r="I8" i="1"/>
  <c r="G11" i="1"/>
  <c r="H11" i="1"/>
  <c r="I11" i="1"/>
  <c r="G26" i="8"/>
  <c r="F18" i="14"/>
  <c r="H27" i="8"/>
  <c r="G13" i="8"/>
  <c r="F13" i="14"/>
  <c r="H14" i="8"/>
  <c r="H26" i="8"/>
  <c r="F17" i="14"/>
  <c r="I27" i="8"/>
  <c r="E6" i="14"/>
  <c r="G12" i="8"/>
  <c r="F12" i="14"/>
  <c r="F6" i="14" s="1"/>
  <c r="H13" i="8"/>
  <c r="I26" i="8"/>
  <c r="H12" i="8"/>
  <c r="F11" i="14"/>
  <c r="I13" i="8"/>
  <c r="G27" i="8"/>
  <c r="H28" i="8"/>
  <c r="F28" i="8" s="1"/>
  <c r="F19" i="14"/>
  <c r="I12" i="8"/>
  <c r="G8" i="8"/>
  <c r="H8" i="1"/>
  <c r="F32" i="1"/>
  <c r="H6" i="1"/>
  <c r="I7" i="1"/>
  <c r="F17" i="1"/>
  <c r="G7" i="1"/>
  <c r="G6" i="1"/>
  <c r="H7" i="1"/>
  <c r="G8" i="1"/>
  <c r="I6" i="1"/>
  <c r="F14" i="1"/>
  <c r="F41" i="1"/>
  <c r="F31" i="1"/>
  <c r="F13" i="1"/>
  <c r="F35" i="1"/>
  <c r="F30" i="1"/>
  <c r="F12" i="1"/>
  <c r="F62" i="1"/>
  <c r="F61" i="1"/>
  <c r="F60" i="1"/>
  <c r="G47" i="8"/>
  <c r="H47" i="8"/>
  <c r="I47" i="8"/>
  <c r="F22" i="14" l="1"/>
  <c r="H7" i="8"/>
  <c r="F14" i="8"/>
  <c r="I5" i="1"/>
  <c r="H5" i="1"/>
  <c r="F7" i="14"/>
  <c r="F10" i="14" s="1"/>
  <c r="G5" i="1"/>
  <c r="F47" i="8"/>
  <c r="D19" i="14"/>
  <c r="G6" i="14"/>
  <c r="D6" i="14" s="1"/>
  <c r="I7" i="8"/>
  <c r="I25" i="8"/>
  <c r="F5" i="14"/>
  <c r="H25" i="8"/>
  <c r="D18" i="14"/>
  <c r="E7" i="14"/>
  <c r="D13" i="14"/>
  <c r="H11" i="8"/>
  <c r="H6" i="8"/>
  <c r="I6" i="8"/>
  <c r="I5" i="8" s="1"/>
  <c r="I11" i="8"/>
  <c r="F27" i="8"/>
  <c r="G11" i="8"/>
  <c r="F12" i="8"/>
  <c r="G6" i="8"/>
  <c r="G7" i="8"/>
  <c r="F13" i="8"/>
  <c r="F26" i="8"/>
  <c r="G25" i="8"/>
  <c r="D12" i="14"/>
  <c r="H8" i="8"/>
  <c r="F8" i="8" s="1"/>
  <c r="D17" i="14"/>
  <c r="G5" i="14"/>
  <c r="E5" i="14"/>
  <c r="D11" i="14"/>
  <c r="F8" i="1"/>
  <c r="F29" i="1"/>
  <c r="F7" i="1"/>
  <c r="F6" i="1"/>
  <c r="F11" i="1"/>
  <c r="F59" i="1"/>
  <c r="E10" i="14" l="1"/>
  <c r="D16" i="14"/>
  <c r="G10" i="14"/>
  <c r="D22" i="14"/>
  <c r="D7" i="14"/>
  <c r="F7" i="8"/>
  <c r="H5" i="8"/>
  <c r="F5" i="1"/>
  <c r="F11" i="8"/>
  <c r="F25" i="8"/>
  <c r="G5" i="8"/>
  <c r="F6" i="8"/>
  <c r="D5" i="14"/>
  <c r="D10" i="14" s="1"/>
  <c r="F5" i="8" l="1"/>
</calcChain>
</file>

<file path=xl/sharedStrings.xml><?xml version="1.0" encoding="utf-8"?>
<sst xmlns="http://schemas.openxmlformats.org/spreadsheetml/2006/main" count="549" uniqueCount="164">
  <si>
    <t>№ п/п</t>
  </si>
  <si>
    <t>Наименование программы, подпрограммы, ведомственной целевой программы, мероприятия</t>
  </si>
  <si>
    <t>Результат</t>
  </si>
  <si>
    <t>Срок исполнения</t>
  </si>
  <si>
    <t>Объем финансирования</t>
  </si>
  <si>
    <t>областного бюджета</t>
  </si>
  <si>
    <t>местного бюджета</t>
  </si>
  <si>
    <t>в т.ч. планируемое привлечение из:</t>
  </si>
  <si>
    <t>Муниципальная программа всего</t>
  </si>
  <si>
    <t>Всего</t>
  </si>
  <si>
    <t>2016 год</t>
  </si>
  <si>
    <t>2017 год</t>
  </si>
  <si>
    <t>2018 год</t>
  </si>
  <si>
    <t>Подпрограмма «Управление муниципальными финансами Зиминского района, организация составления и исполнения местного бюджета» на 2016 - 2018 годы</t>
  </si>
  <si>
    <t>Подпрограмма «Повышение эффективности бюджетных расходов Зиминского районного муниципального образования» на 2016- 2018 годы</t>
  </si>
  <si>
    <t>Подпрограмма «Повышение финансовой устойчивости бюджетов муниципальных образований Зиминского района» на 2016 – 2018 годы</t>
  </si>
  <si>
    <t xml:space="preserve">Обеспечение качественного и эффективного управления муниципальными финансами </t>
  </si>
  <si>
    <t>Обеспечение сбалансированности и устойчивости бюджета Зиминского районного муниципального образования</t>
  </si>
  <si>
    <t>Повышение эффективности бюджетных расходов</t>
  </si>
  <si>
    <t>1.1</t>
  </si>
  <si>
    <t>Финансовое управление Зиминского районного муниципального образования</t>
  </si>
  <si>
    <t>1.2</t>
  </si>
  <si>
    <t>1</t>
  </si>
  <si>
    <t>2</t>
  </si>
  <si>
    <t>3</t>
  </si>
  <si>
    <t>2.1</t>
  </si>
  <si>
    <t>2.2</t>
  </si>
  <si>
    <t>3.1</t>
  </si>
  <si>
    <t>3.2</t>
  </si>
  <si>
    <t>Таблица 4. Система программных мероприятий</t>
  </si>
  <si>
    <t>Осуществление отдельных бюджетных полномочий финансовых органов поселений</t>
  </si>
  <si>
    <t xml:space="preserve"> Обеспечение эффективного управления муниципальными финансами, составление и организация исполнения бюджета муниципального района, реализация возложенных на финансовый орган муниципального района бюджетных полномочий
</t>
  </si>
  <si>
    <t>Создание условий для своевременного и качественного исполнения бюджета муниципального района</t>
  </si>
  <si>
    <t xml:space="preserve">Обеспечение условий для устойчивого исполнения расходных обязательств муниципальных образований Зиминского района </t>
  </si>
  <si>
    <t>бюджетов поселений</t>
  </si>
  <si>
    <t>Исполнение долговых обязательств Зиминского районного муниципального образования</t>
  </si>
  <si>
    <t>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</si>
  <si>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Управление муниципальным долгом и его обслуживание</t>
  </si>
  <si>
    <t>Погашение просроченной кредиторской задолженности, сложившейся на начало финансового года</t>
  </si>
  <si>
    <t>Ответственный исполнитель мероприятий</t>
  </si>
  <si>
    <t>участники муниципальной программы</t>
  </si>
  <si>
    <t xml:space="preserve">Поддержка мер по обеспечению сбалансированности местных бюджетов
</t>
  </si>
  <si>
    <t xml:space="preserve"> 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</si>
  <si>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Сокращение объема просроченной кредиторской задолженности</t>
  </si>
  <si>
    <t>Выравнивание бюджетной обеспеченности муниципальных образований Зиминского района и поддержка мер по обеспечению сбалансированности местных бюджетов</t>
  </si>
  <si>
    <t>Управление муниципальными финансами Зиминского района, организация составления и исполнения местного бюджета</t>
  </si>
  <si>
    <t>Повышение эффективности бюджетных расходов Зиминского районного муниципального образования</t>
  </si>
  <si>
    <t>Повышение финансовой устойчивости бюджетов муниципальных образований Зиминского района</t>
  </si>
  <si>
    <t xml:space="preserve">Ответственный исполнитель </t>
  </si>
  <si>
    <t>Финансовое управление Зиминского районного муниципального образования, Администрация Зиминского районного муниципального образования</t>
  </si>
  <si>
    <t>Финансовое управление Зиминского районного муниципального образования, Комитет по образованию администрации Зиминского района</t>
  </si>
  <si>
    <t>Финансовое управление Зиминского районного муниципального образования, Администрация Зиминского районного муниципального образования, Комитет по образованию администрации Зиминского района, Комитет по культуре администрации Зиминского района</t>
  </si>
  <si>
    <t>период</t>
  </si>
  <si>
    <t>Общий объем финансирования</t>
  </si>
  <si>
    <t>областной бюджет</t>
  </si>
  <si>
    <t>местный бюджет</t>
  </si>
  <si>
    <t>бюджеты поселений</t>
  </si>
  <si>
    <t>Объемы и источники финансирования муниципальной программы</t>
  </si>
  <si>
    <t>Наименование программы, подпрограмм</t>
  </si>
  <si>
    <t>Обеспечение деятельности централизованных бухгалтерий, организация и развитие комплексной автоматизации бухгалтерского учета</t>
  </si>
  <si>
    <t>(тыс. рублей)</t>
  </si>
  <si>
    <t>Ответственный исполнитель, соисполнители, участники, исполнители</t>
  </si>
  <si>
    <t>Расходы местного бюджета</t>
  </si>
  <si>
    <t>всего, в том числе:</t>
  </si>
  <si>
    <t>Администрация Зиминского районного муниципального образования</t>
  </si>
  <si>
    <t>вего</t>
  </si>
  <si>
    <t>РАСПРЕДЕЛЕНИЕ СРЕДСТВ ПО ИСПОЛНИТЕЛЯМ МЕРОПРИЯТИЙ (ГЛАВНЫМ РАСПОРЯДИТЕЛЯМ)</t>
  </si>
  <si>
    <t>Комитет по образованию администрации Зиминского района</t>
  </si>
  <si>
    <t>Комитет по культуре администрации Зиминского района</t>
  </si>
  <si>
    <t>Муниципальная программа</t>
  </si>
  <si>
    <t>УТВЕРЖДЕНО</t>
  </si>
  <si>
    <t>Начальник финансового управления ЗРМО</t>
  </si>
  <si>
    <t>_________________________О.В. Дуда</t>
  </si>
  <si>
    <t>ПЛАН МЕРОПРИЯТИЙ НА 2016 ГОД</t>
  </si>
  <si>
    <t>МУНИЦИПАЛЬНОЙ ПРОГРАММЫ ЗИМИНСКОГО РАЙОННОГО МУНИЦИПАЛЬНОГО ОБРАЗОВАНИЯ
«УПРАВЛЕНИЕ МУНИЦИПАЛЬНЫМИ ФИНАНСАМИ ЗИМИНСКОГО РАЙОННОГО МУНИЦИПАЛЬНОГО ОБРАЗОВАНИЯ»
НА 2016 – 2018 ГОДЫ</t>
  </si>
  <si>
    <t>Наименование подпрограммы, основного мероприятия, мероприятия</t>
  </si>
  <si>
    <t>Наименование соисполнителя, участника программы, участника мероприятия программы</t>
  </si>
  <si>
    <t>Плановый срок исполнения</t>
  </si>
  <si>
    <t>Источник финансирования</t>
  </si>
  <si>
    <t>Объем финансирования, предусмотренный программой, тыс. руб.</t>
  </si>
  <si>
    <t>МУНИЦИПАЛЬНАЯ ПРОГРАММА</t>
  </si>
  <si>
    <t>92.0.00.00000</t>
  </si>
  <si>
    <t>1.</t>
  </si>
  <si>
    <t>92.1.00.00000</t>
  </si>
  <si>
    <t>1.1.</t>
  </si>
  <si>
    <t>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полномочий, в том числе:</t>
  </si>
  <si>
    <t>92.1.01.00000</t>
  </si>
  <si>
    <t>1.1.1</t>
  </si>
  <si>
    <t>Обеспечение выполнения функций финансового органа, из них:</t>
  </si>
  <si>
    <t>в течение года</t>
  </si>
  <si>
    <t>1)</t>
  </si>
  <si>
    <t xml:space="preserve"> - расходы на выплаты по оплате труда работников органов местного самоуправления</t>
  </si>
  <si>
    <t>2)</t>
  </si>
  <si>
    <t xml:space="preserve"> - расходы на обеспечение функций  органов местного самоуправления</t>
  </si>
  <si>
    <t>92.1.01.80002 (кроме 226.05.00)</t>
  </si>
  <si>
    <t>1.1.2</t>
  </si>
  <si>
    <t>Организация и развитие комплексной автоматизации бюджетного процесса, из них:</t>
  </si>
  <si>
    <t>92.1.01.80002 (226.05.00)</t>
  </si>
  <si>
    <t>1.1.3</t>
  </si>
  <si>
    <t>Обеспечение открытости бюджетного процесса муниципального образования</t>
  </si>
  <si>
    <t>1.2.</t>
  </si>
  <si>
    <t>Управление муниципальным долгом и его обслуживание, в том числе:</t>
  </si>
  <si>
    <t>1.2.1</t>
  </si>
  <si>
    <t>Организация и осуществление муниципальных заимствований и исполнение обязательств по ним</t>
  </si>
  <si>
    <t>IV квартал 2016 г.</t>
  </si>
  <si>
    <t>1.2.2</t>
  </si>
  <si>
    <t>Оптимизация расходов на обслуживание муниципального долга</t>
  </si>
  <si>
    <t>92.2.00.00000</t>
  </si>
  <si>
    <t>2.1.</t>
  </si>
  <si>
    <t>Создание условий для своевременного и качественного исполнения бюджета муниципального района, в том числе:</t>
  </si>
  <si>
    <t>92.2.01.00000</t>
  </si>
  <si>
    <t>2.1.1</t>
  </si>
  <si>
    <t>Обеспечение деятельности централизованной бухгалтерии образовательных учреждений, организация и развитие комплексной автоматизации бухгалтерского учета, из них:</t>
  </si>
  <si>
    <t xml:space="preserve"> - расходы на выплаты по оплате труда работникам муниципальных учреждений</t>
  </si>
  <si>
    <t>92.2.01.80004</t>
  </si>
  <si>
    <t xml:space="preserve"> - расходы на обеспечение деятельности (оказание услуг) муниципальных учреждений</t>
  </si>
  <si>
    <t>92.2.01.80005</t>
  </si>
  <si>
    <t>2.1.2</t>
  </si>
  <si>
    <t>Обеспечение деятельности централизованной бухгалтерии муниципальных районных учреждений, организация и развитие комплексной автоматизации бухгалтерского учета, из них:</t>
  </si>
  <si>
    <t>2.2.</t>
  </si>
  <si>
    <t>Сокращение объема просроченной кредиторской задолженности, в том числе:</t>
  </si>
  <si>
    <t>92.2.02.00000</t>
  </si>
  <si>
    <t>2.2.1</t>
  </si>
  <si>
    <t>Расходы на погашение просроченной кредиторской задолженности, сложившейся на начало финансового года</t>
  </si>
  <si>
    <t>92.2.02.80006</t>
  </si>
  <si>
    <t>92.3.00.00000</t>
  </si>
  <si>
    <t>3.1.</t>
  </si>
  <si>
    <t>Выравнивание бюджетной обеспеченности муниципальных образований Зиминского района и поддержка мер по обеспечению сбалансированности местных бюджетов, в том числе:</t>
  </si>
  <si>
    <t>92.3.01.00000</t>
  </si>
  <si>
    <t>3.1.1</t>
  </si>
  <si>
    <t>Предоставление бюджетам поселений Зиминского района дотации на выравнивание бюджетной обеспеченности поселений из районного фонда финансовой поддержки поселений</t>
  </si>
  <si>
    <t>92.3.01.80007</t>
  </si>
  <si>
    <t>3.1.2</t>
  </si>
  <si>
    <t>Предоставление бюджетам поселений Зиминского района иных межбюджетных трансфертов из бюджета муниципального района в целях обеспечения сбалансированности местных бюджетов</t>
  </si>
  <si>
    <t>92.3.01.80008</t>
  </si>
  <si>
    <t>3.2.</t>
  </si>
  <si>
    <t>Осуществление отдельных бюджетных полномочий финансовых органов поселений, в том числе:</t>
  </si>
  <si>
    <t>92.3.02.00000</t>
  </si>
  <si>
    <t>3.2.1</t>
  </si>
  <si>
    <t>Составление и организация исполнения бюджетов поселений Зиминского района, реализация возложенных на Финансовое управление бюджетных полномочий, из них:</t>
  </si>
  <si>
    <t>92.3.02.80001</t>
  </si>
  <si>
    <t>92.3.02.80002</t>
  </si>
  <si>
    <t>"____"___________2016 г.</t>
  </si>
  <si>
    <t>92.1.01.80001 (211,212,213)</t>
  </si>
  <si>
    <t>Целевая статья расходов</t>
  </si>
  <si>
    <t>(с учетом изменений, утвержденных постановлением администрации Зиминского районного муниципального образования от ____.09.2016 г. № _____)</t>
  </si>
  <si>
    <t>по состоянию на 01.10.2016 г.</t>
  </si>
  <si>
    <t>2019 год</t>
  </si>
  <si>
    <t>2020 год</t>
  </si>
  <si>
    <t xml:space="preserve"> Обеспечение эффективного управления муниципальными финансами, составление и организация исполнения бюджета муниципального района, реализация возложенных на финансовый орган муниципального района бюджетных полномочий
</t>
  </si>
  <si>
    <t>2021 год</t>
  </si>
  <si>
    <t>2022 год</t>
  </si>
  <si>
    <t>2023 год</t>
  </si>
  <si>
    <t>2024 год</t>
  </si>
  <si>
    <t>2025 год</t>
  </si>
  <si>
    <t>2026 год</t>
  </si>
  <si>
    <t>Подпрограмма «Управление муниципальными финансами Зиминского района, организация составления и исполнения местного бюджета» на 2016 - 2020 годы</t>
  </si>
  <si>
    <t>Подпрограмма «Повышение эффективности бюджетных расходов Зиминского районного муниципального образования» на 2016- 2020 годы</t>
  </si>
  <si>
    <t>Подпрограмма «Повышение финансовой устойчивости бюджетов муниципальных образований Зиминского района» на 2016 – 2020 годы</t>
  </si>
  <si>
    <r>
      <t xml:space="preserve">Подпрограмма </t>
    </r>
    <r>
      <rPr>
        <b/>
        <sz val="10"/>
        <color theme="1"/>
        <rFont val="Times New Roman"/>
        <family val="1"/>
        <charset val="204"/>
      </rPr>
      <t>«Повышение эффективности бюджетных расходов Зиминского районного муниципального образования»</t>
    </r>
    <r>
      <rPr>
        <b/>
        <sz val="10"/>
        <color rgb="FF000000"/>
        <rFont val="Times New Roman"/>
        <family val="1"/>
        <charset val="204"/>
      </rPr>
      <t xml:space="preserve"> на 2016 - 2020 годы</t>
    </r>
  </si>
  <si>
    <t>МУНИЦИПАЛЬНАЯ ПРОГРАММА ЗИМИНСКОГО РАЙОННОГО МУНИЦИПАЛЬНОГО ОБРАЗОВАНИЯ
«УПРАВЛЕНИЕ МУНИЦИПАЛЬНЫМИ ФИНАНСАМИ ЗИМИНСКОГО РАЙОННОГО МУНИЦИПАЛЬНОГО ОБРАЗОВАНИЯ»
НА 2016 – 2020 ГОДЫ</t>
  </si>
  <si>
    <t>«Управление муниципальными финансами Зиминского района, организация составления и исполнения местного бюджета» на 2016 - 2020 годы</t>
  </si>
  <si>
    <t>«Повышение эффективности бюджетных расходов Зиминского районного муниципального образования» на 2016- 2020 годы</t>
  </si>
  <si>
    <t>«Повышение финансовой устойчивости бюджетов муниципальных образований Зиминского района» на 2016 – 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</si>
</sst>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Border="1"/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/>
    <xf numFmtId="0" fontId="3" fillId="0" borderId="16" xfId="0" applyFont="1" applyBorder="1"/>
    <xf numFmtId="0" fontId="4" fillId="0" borderId="16" xfId="0" applyFont="1" applyBorder="1"/>
    <xf numFmtId="0" fontId="4" fillId="0" borderId="5" xfId="0" applyFont="1" applyBorder="1"/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5" xfId="0" applyFont="1" applyBorder="1" applyAlignment="1"/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5" fillId="0" borderId="16" xfId="0" applyFont="1" applyBorder="1" applyAlignment="1">
      <alignment vertical="center" wrapText="1"/>
    </xf>
    <xf numFmtId="164" fontId="5" fillId="0" borderId="16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justify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16" xfId="0" applyFont="1" applyFill="1" applyBorder="1" applyAlignment="1">
      <alignment vertical="center" wrapText="1"/>
    </xf>
    <xf numFmtId="164" fontId="5" fillId="2" borderId="16" xfId="0" applyNumberFormat="1" applyFont="1" applyFill="1" applyBorder="1" applyAlignment="1">
      <alignment horizontal="right" vertical="center" wrapText="1"/>
    </xf>
    <xf numFmtId="164" fontId="5" fillId="2" borderId="17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4" fillId="2" borderId="10" xfId="0" applyNumberFormat="1" applyFont="1" applyFill="1" applyBorder="1" applyAlignment="1">
      <alignment wrapText="1"/>
    </xf>
    <xf numFmtId="164" fontId="4" fillId="2" borderId="11" xfId="0" applyNumberFormat="1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164" fontId="3" fillId="2" borderId="13" xfId="0" applyNumberFormat="1" applyFont="1" applyFill="1" applyBorder="1" applyAlignment="1">
      <alignment wrapText="1"/>
    </xf>
    <xf numFmtId="164" fontId="3" fillId="2" borderId="16" xfId="0" applyNumberFormat="1" applyFont="1" applyFill="1" applyBorder="1" applyAlignment="1">
      <alignment wrapText="1"/>
    </xf>
    <xf numFmtId="164" fontId="3" fillId="2" borderId="17" xfId="0" applyNumberFormat="1" applyFont="1" applyFill="1" applyBorder="1" applyAlignment="1">
      <alignment wrapText="1"/>
    </xf>
    <xf numFmtId="164" fontId="4" fillId="2" borderId="6" xfId="0" applyNumberFormat="1" applyFont="1" applyFill="1" applyBorder="1" applyAlignment="1">
      <alignment wrapText="1"/>
    </xf>
    <xf numFmtId="164" fontId="4" fillId="2" borderId="20" xfId="0" applyNumberFormat="1" applyFont="1" applyFill="1" applyBorder="1" applyAlignment="1">
      <alignment wrapText="1"/>
    </xf>
    <xf numFmtId="164" fontId="3" fillId="2" borderId="5" xfId="0" applyNumberFormat="1" applyFont="1" applyFill="1" applyBorder="1" applyAlignment="1">
      <alignment wrapText="1"/>
    </xf>
    <xf numFmtId="164" fontId="3" fillId="2" borderId="21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164" fontId="4" fillId="2" borderId="13" xfId="0" applyNumberFormat="1" applyFont="1" applyFill="1" applyBorder="1" applyAlignment="1">
      <alignment wrapText="1"/>
    </xf>
    <xf numFmtId="0" fontId="4" fillId="2" borderId="1" xfId="0" applyFont="1" applyFill="1" applyBorder="1"/>
    <xf numFmtId="0" fontId="3" fillId="2" borderId="1" xfId="0" applyFont="1" applyFill="1" applyBorder="1"/>
    <xf numFmtId="0" fontId="4" fillId="2" borderId="10" xfId="0" applyFont="1" applyFill="1" applyBorder="1"/>
    <xf numFmtId="0" fontId="3" fillId="2" borderId="16" xfId="0" applyFont="1" applyFill="1" applyBorder="1"/>
    <xf numFmtId="0" fontId="4" fillId="2" borderId="16" xfId="0" applyFont="1" applyFill="1" applyBorder="1"/>
    <xf numFmtId="0" fontId="4" fillId="2" borderId="6" xfId="0" applyFont="1" applyFill="1" applyBorder="1"/>
    <xf numFmtId="164" fontId="2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3" borderId="25" xfId="0" applyFont="1" applyFill="1" applyBorder="1" applyAlignment="1">
      <alignment horizontal="right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4" fontId="12" fillId="3" borderId="25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3" borderId="26" xfId="0" applyFont="1" applyFill="1" applyBorder="1" applyAlignment="1">
      <alignment horizontal="right" vertical="center" wrapText="1"/>
    </xf>
    <xf numFmtId="0" fontId="12" fillId="3" borderId="26" xfId="0" applyFont="1" applyFill="1" applyBorder="1" applyAlignment="1">
      <alignment horizontal="left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4" fontId="12" fillId="3" borderId="26" xfId="0" applyNumberFormat="1" applyFont="1" applyFill="1" applyBorder="1" applyAlignment="1">
      <alignment horizontal="center" vertical="center" wrapText="1"/>
    </xf>
    <xf numFmtId="49" fontId="14" fillId="3" borderId="26" xfId="0" applyNumberFormat="1" applyFont="1" applyFill="1" applyBorder="1" applyAlignment="1">
      <alignment horizontal="right" vertical="center" wrapText="1"/>
    </xf>
    <xf numFmtId="0" fontId="14" fillId="3" borderId="26" xfId="0" applyFont="1" applyFill="1" applyBorder="1" applyAlignment="1">
      <alignment horizontal="left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4" fontId="14" fillId="3" borderId="26" xfId="0" applyNumberFormat="1" applyFont="1" applyFill="1" applyBorder="1" applyAlignment="1">
      <alignment horizontal="center" vertical="center" wrapText="1"/>
    </xf>
    <xf numFmtId="0" fontId="14" fillId="0" borderId="0" xfId="0" applyFont="1"/>
    <xf numFmtId="49" fontId="14" fillId="4" borderId="26" xfId="0" applyNumberFormat="1" applyFont="1" applyFill="1" applyBorder="1" applyAlignment="1">
      <alignment horizontal="right" vertical="center" wrapText="1"/>
    </xf>
    <xf numFmtId="0" fontId="14" fillId="4" borderId="26" xfId="0" applyFont="1" applyFill="1" applyBorder="1" applyAlignment="1">
      <alignment horizontal="left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4" fontId="14" fillId="4" borderId="26" xfId="0" applyNumberFormat="1" applyFont="1" applyFill="1" applyBorder="1" applyAlignment="1">
      <alignment horizontal="center" vertical="center" wrapText="1"/>
    </xf>
    <xf numFmtId="4" fontId="10" fillId="3" borderId="26" xfId="0" applyNumberFormat="1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justify" vertical="center" wrapText="1"/>
    </xf>
    <xf numFmtId="49" fontId="14" fillId="3" borderId="26" xfId="0" applyNumberFormat="1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justify" vertical="center" wrapText="1"/>
    </xf>
    <xf numFmtId="49" fontId="14" fillId="4" borderId="26" xfId="0" applyNumberFormat="1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justify" vertical="center" wrapText="1"/>
    </xf>
    <xf numFmtId="4" fontId="12" fillId="0" borderId="26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4" fillId="0" borderId="0" xfId="0" applyFont="1" applyFill="1"/>
    <xf numFmtId="0" fontId="5" fillId="0" borderId="5" xfId="0" applyFont="1" applyBorder="1" applyAlignment="1">
      <alignment horizontal="center" vertical="center" wrapText="1"/>
    </xf>
    <xf numFmtId="164" fontId="6" fillId="2" borderId="28" xfId="0" applyNumberFormat="1" applyFont="1" applyFill="1" applyBorder="1" applyAlignment="1">
      <alignment horizontal="right" vertical="center" wrapText="1"/>
    </xf>
    <xf numFmtId="164" fontId="5" fillId="2" borderId="29" xfId="0" applyNumberFormat="1" applyFont="1" applyFill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/>
    </xf>
    <xf numFmtId="164" fontId="5" fillId="5" borderId="29" xfId="0" applyNumberFormat="1" applyFont="1" applyFill="1" applyBorder="1" applyAlignment="1">
      <alignment horizontal="right" vertical="center"/>
    </xf>
    <xf numFmtId="164" fontId="5" fillId="5" borderId="17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 wrapText="1"/>
    </xf>
    <xf numFmtId="164" fontId="6" fillId="2" borderId="30" xfId="0" applyNumberFormat="1" applyFont="1" applyFill="1" applyBorder="1" applyAlignment="1">
      <alignment horizontal="right" vertical="center" wrapText="1"/>
    </xf>
    <xf numFmtId="164" fontId="5" fillId="2" borderId="31" xfId="0" applyNumberFormat="1" applyFont="1" applyFill="1" applyBorder="1" applyAlignment="1">
      <alignment horizontal="right" vertical="center" wrapText="1"/>
    </xf>
    <xf numFmtId="164" fontId="5" fillId="2" borderId="32" xfId="0" applyNumberFormat="1" applyFont="1" applyFill="1" applyBorder="1" applyAlignment="1">
      <alignment horizontal="right" vertical="center" wrapText="1"/>
    </xf>
    <xf numFmtId="164" fontId="5" fillId="0" borderId="31" xfId="0" applyNumberFormat="1" applyFont="1" applyBorder="1" applyAlignment="1">
      <alignment horizontal="right" vertical="center" wrapText="1"/>
    </xf>
    <xf numFmtId="164" fontId="5" fillId="0" borderId="32" xfId="0" applyNumberFormat="1" applyFont="1" applyBorder="1" applyAlignment="1">
      <alignment horizontal="right" vertical="center" wrapText="1"/>
    </xf>
    <xf numFmtId="164" fontId="5" fillId="5" borderId="1" xfId="0" applyNumberFormat="1" applyFont="1" applyFill="1" applyBorder="1" applyAlignment="1">
      <alignment horizontal="right" vertical="center" wrapText="1"/>
    </xf>
    <xf numFmtId="164" fontId="5" fillId="5" borderId="31" xfId="0" applyNumberFormat="1" applyFont="1" applyFill="1" applyBorder="1" applyAlignment="1">
      <alignment horizontal="right" vertical="center" wrapText="1"/>
    </xf>
    <xf numFmtId="164" fontId="5" fillId="5" borderId="16" xfId="0" applyNumberFormat="1" applyFont="1" applyFill="1" applyBorder="1" applyAlignment="1">
      <alignment horizontal="right" vertical="center" wrapText="1"/>
    </xf>
    <xf numFmtId="164" fontId="5" fillId="5" borderId="32" xfId="0" applyNumberFormat="1" applyFont="1" applyFill="1" applyBorder="1" applyAlignment="1">
      <alignment horizontal="right" vertical="center" wrapText="1"/>
    </xf>
    <xf numFmtId="164" fontId="5" fillId="5" borderId="2" xfId="0" applyNumberFormat="1" applyFont="1" applyFill="1" applyBorder="1" applyAlignment="1">
      <alignment horizontal="right" vertical="center" wrapText="1"/>
    </xf>
    <xf numFmtId="164" fontId="5" fillId="5" borderId="29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0" borderId="31" xfId="0" applyNumberFormat="1" applyFont="1" applyFill="1" applyBorder="1" applyAlignment="1">
      <alignment horizontal="right" vertical="center" wrapText="1"/>
    </xf>
    <xf numFmtId="164" fontId="5" fillId="0" borderId="16" xfId="0" applyNumberFormat="1" applyFont="1" applyFill="1" applyBorder="1" applyAlignment="1">
      <alignment horizontal="right" vertical="center" wrapText="1"/>
    </xf>
    <xf numFmtId="164" fontId="5" fillId="0" borderId="29" xfId="0" applyNumberFormat="1" applyFont="1" applyFill="1" applyBorder="1" applyAlignment="1">
      <alignment horizontal="right" vertical="center" wrapText="1"/>
    </xf>
    <xf numFmtId="164" fontId="5" fillId="0" borderId="32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wrapText="1"/>
    </xf>
    <xf numFmtId="0" fontId="3" fillId="2" borderId="6" xfId="0" applyFont="1" applyFill="1" applyBorder="1"/>
    <xf numFmtId="164" fontId="4" fillId="2" borderId="27" xfId="0" applyNumberFormat="1" applyFont="1" applyFill="1" applyBorder="1" applyAlignment="1">
      <alignment wrapText="1"/>
    </xf>
    <xf numFmtId="164" fontId="4" fillId="2" borderId="33" xfId="0" applyNumberFormat="1" applyFont="1" applyFill="1" applyBorder="1" applyAlignment="1">
      <alignment wrapText="1"/>
    </xf>
    <xf numFmtId="0" fontId="1" fillId="0" borderId="10" xfId="0" applyFont="1" applyFill="1" applyBorder="1" applyAlignment="1">
      <alignment vertical="center" wrapText="1"/>
    </xf>
    <xf numFmtId="164" fontId="1" fillId="2" borderId="10" xfId="0" applyNumberFormat="1" applyFont="1" applyFill="1" applyBorder="1" applyAlignment="1">
      <alignment horizontal="right" vertical="center" wrapText="1"/>
    </xf>
    <xf numFmtId="164" fontId="1" fillId="2" borderId="11" xfId="0" applyNumberFormat="1" applyFont="1" applyFill="1" applyBorder="1" applyAlignment="1">
      <alignment horizontal="right" vertical="center" wrapText="1"/>
    </xf>
    <xf numFmtId="164" fontId="1" fillId="2" borderId="13" xfId="0" applyNumberFormat="1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justify" vertical="center" wrapText="1"/>
    </xf>
    <xf numFmtId="164" fontId="2" fillId="2" borderId="16" xfId="0" applyNumberFormat="1" applyFont="1" applyFill="1" applyBorder="1" applyAlignment="1">
      <alignment horizontal="right" vertical="center" wrapText="1"/>
    </xf>
    <xf numFmtId="164" fontId="2" fillId="2" borderId="17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164" fontId="2" fillId="2" borderId="10" xfId="0" applyNumberFormat="1" applyFont="1" applyFill="1" applyBorder="1" applyAlignment="1">
      <alignment horizontal="right" vertical="center" wrapText="1"/>
    </xf>
    <xf numFmtId="164" fontId="2" fillId="2" borderId="11" xfId="0" applyNumberFormat="1" applyFont="1" applyFill="1" applyBorder="1" applyAlignment="1">
      <alignment horizontal="right" vertical="center" wrapText="1"/>
    </xf>
    <xf numFmtId="164" fontId="2" fillId="2" borderId="13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justify" wrapText="1"/>
    </xf>
    <xf numFmtId="0" fontId="4" fillId="0" borderId="16" xfId="0" applyFont="1" applyBorder="1" applyAlignment="1">
      <alignment horizontal="center" vertical="justify" wrapText="1"/>
    </xf>
    <xf numFmtId="0" fontId="3" fillId="0" borderId="6" xfId="0" applyFont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justify" wrapText="1"/>
    </xf>
    <xf numFmtId="0" fontId="3" fillId="0" borderId="0" xfId="0" applyFont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justify" wrapText="1"/>
    </xf>
    <xf numFmtId="0" fontId="3" fillId="0" borderId="7" xfId="0" applyFont="1" applyBorder="1" applyAlignment="1">
      <alignment horizontal="center" vertical="justify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justify" wrapText="1"/>
    </xf>
    <xf numFmtId="49" fontId="4" fillId="0" borderId="1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justify" wrapText="1"/>
    </xf>
    <xf numFmtId="0" fontId="4" fillId="0" borderId="5" xfId="0" applyFont="1" applyBorder="1" applyAlignment="1">
      <alignment horizontal="center" vertical="justify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G28"/>
  <sheetViews>
    <sheetView workbookViewId="0">
      <selection activeCell="K13" sqref="K13"/>
    </sheetView>
  </sheetViews>
  <sheetFormatPr defaultRowHeight="15" x14ac:dyDescent="0.25"/>
  <cols>
    <col min="1" max="1" width="4" style="1" customWidth="1"/>
    <col min="2" max="2" width="51.7109375" style="1" customWidth="1"/>
    <col min="3" max="3" width="13.42578125" style="1" customWidth="1"/>
    <col min="4" max="4" width="17.42578125" style="1" customWidth="1"/>
    <col min="5" max="5" width="15.28515625" style="1" customWidth="1"/>
    <col min="6" max="6" width="14.5703125" style="1" customWidth="1"/>
    <col min="7" max="7" width="14.42578125" style="1" customWidth="1"/>
    <col min="8" max="16384" width="9.140625" style="1"/>
  </cols>
  <sheetData>
    <row r="2" spans="1:7" x14ac:dyDescent="0.25">
      <c r="B2" s="141" t="s">
        <v>57</v>
      </c>
      <c r="C2" s="141"/>
      <c r="D2" s="141"/>
      <c r="E2" s="141"/>
      <c r="F2" s="141"/>
      <c r="G2" s="141"/>
    </row>
    <row r="3" spans="1:7" x14ac:dyDescent="0.25">
      <c r="G3" s="1" t="s">
        <v>60</v>
      </c>
    </row>
    <row r="4" spans="1:7" ht="40.5" customHeight="1" thickBot="1" x14ac:dyDescent="0.3">
      <c r="A4" s="17"/>
      <c r="B4" s="13" t="s">
        <v>58</v>
      </c>
      <c r="C4" s="133" t="s">
        <v>52</v>
      </c>
      <c r="D4" s="133" t="s">
        <v>53</v>
      </c>
      <c r="E4" s="133" t="s">
        <v>54</v>
      </c>
      <c r="F4" s="133" t="s">
        <v>55</v>
      </c>
      <c r="G4" s="133" t="s">
        <v>56</v>
      </c>
    </row>
    <row r="5" spans="1:7" ht="23.25" customHeight="1" x14ac:dyDescent="0.25">
      <c r="A5" s="142"/>
      <c r="B5" s="148" t="s">
        <v>160</v>
      </c>
      <c r="C5" s="134" t="s">
        <v>10</v>
      </c>
      <c r="D5" s="135">
        <f>SUM(E5:G5)</f>
        <v>31318.600000000002</v>
      </c>
      <c r="E5" s="135">
        <f>SUM(E11,E17,E23)</f>
        <v>0</v>
      </c>
      <c r="F5" s="135">
        <f>SUM(F11,F17,F23)</f>
        <v>28188.9</v>
      </c>
      <c r="G5" s="136">
        <f t="shared" ref="G5" si="0">SUM(G11,G17,G23)</f>
        <v>3129.7</v>
      </c>
    </row>
    <row r="6" spans="1:7" ht="24" customHeight="1" x14ac:dyDescent="0.25">
      <c r="A6" s="143"/>
      <c r="B6" s="149"/>
      <c r="C6" s="16" t="s">
        <v>11</v>
      </c>
      <c r="D6" s="50">
        <f t="shared" ref="D6:D9" si="1">SUM(E6:G6)</f>
        <v>35747.699999999997</v>
      </c>
      <c r="E6" s="50">
        <f>SUM(E12,E18,E24)</f>
        <v>0</v>
      </c>
      <c r="F6" s="50">
        <f t="shared" ref="F6:G6" si="2">SUM(F12,F18,F24)</f>
        <v>32618</v>
      </c>
      <c r="G6" s="137">
        <f t="shared" si="2"/>
        <v>3129.7</v>
      </c>
    </row>
    <row r="7" spans="1:7" ht="24.75" customHeight="1" x14ac:dyDescent="0.25">
      <c r="A7" s="143"/>
      <c r="B7" s="149"/>
      <c r="C7" s="16" t="s">
        <v>12</v>
      </c>
      <c r="D7" s="50">
        <f t="shared" si="1"/>
        <v>34582.299999999996</v>
      </c>
      <c r="E7" s="50">
        <f>SUM(E13,E19,E25)</f>
        <v>0</v>
      </c>
      <c r="F7" s="50">
        <f t="shared" ref="F7" si="3">SUM(F13,F19,F25)</f>
        <v>31452.6</v>
      </c>
      <c r="G7" s="137">
        <f>SUM(G13,G19,G25)</f>
        <v>3129.7</v>
      </c>
    </row>
    <row r="8" spans="1:7" ht="24.75" customHeight="1" x14ac:dyDescent="0.25">
      <c r="A8" s="143"/>
      <c r="B8" s="149"/>
      <c r="C8" s="16" t="s">
        <v>147</v>
      </c>
      <c r="D8" s="50">
        <f t="shared" si="1"/>
        <v>34566</v>
      </c>
      <c r="E8" s="50">
        <f t="shared" ref="E8:F8" si="4">SUM(E14,E20,E26)</f>
        <v>0</v>
      </c>
      <c r="F8" s="50">
        <f t="shared" si="4"/>
        <v>31436.300000000003</v>
      </c>
      <c r="G8" s="137">
        <f>SUM(G14,G20,G26)</f>
        <v>3129.7</v>
      </c>
    </row>
    <row r="9" spans="1:7" ht="24.75" customHeight="1" x14ac:dyDescent="0.25">
      <c r="A9" s="143"/>
      <c r="B9" s="149"/>
      <c r="C9" s="16" t="s">
        <v>148</v>
      </c>
      <c r="D9" s="50">
        <f t="shared" si="1"/>
        <v>34567</v>
      </c>
      <c r="E9" s="50">
        <f t="shared" ref="E9:F9" si="5">SUM(E15,E21,E27)</f>
        <v>0</v>
      </c>
      <c r="F9" s="50">
        <f t="shared" si="5"/>
        <v>31437.300000000003</v>
      </c>
      <c r="G9" s="137">
        <f>SUM(G15,G21,G27)</f>
        <v>3129.7</v>
      </c>
    </row>
    <row r="10" spans="1:7" ht="31.5" customHeight="1" thickBot="1" x14ac:dyDescent="0.3">
      <c r="A10" s="144"/>
      <c r="B10" s="150"/>
      <c r="C10" s="130" t="s">
        <v>9</v>
      </c>
      <c r="D10" s="131">
        <f t="shared" ref="D10:F10" si="6">SUM(D5:D9)</f>
        <v>170781.6</v>
      </c>
      <c r="E10" s="131">
        <f t="shared" si="6"/>
        <v>0</v>
      </c>
      <c r="F10" s="131">
        <f t="shared" si="6"/>
        <v>155133.1</v>
      </c>
      <c r="G10" s="132">
        <f>SUM(G5:G9)</f>
        <v>15648.5</v>
      </c>
    </row>
    <row r="11" spans="1:7" ht="14.25" customHeight="1" x14ac:dyDescent="0.25">
      <c r="A11" s="145">
        <v>1</v>
      </c>
      <c r="B11" s="151" t="s">
        <v>161</v>
      </c>
      <c r="C11" s="126" t="s">
        <v>10</v>
      </c>
      <c r="D11" s="127">
        <f>SUM(E11:G11)</f>
        <v>6955.3</v>
      </c>
      <c r="E11" s="127">
        <f>SUM('таб 4 система мероприятий свод'!G12)</f>
        <v>0</v>
      </c>
      <c r="F11" s="127">
        <f>'таб 4 система мероприятий свод'!H12</f>
        <v>6955.3</v>
      </c>
      <c r="G11" s="128">
        <f>SUM('таб 4 система мероприятий свод'!I12)</f>
        <v>0</v>
      </c>
    </row>
    <row r="12" spans="1:7" x14ac:dyDescent="0.25">
      <c r="A12" s="146"/>
      <c r="B12" s="139"/>
      <c r="C12" s="15" t="s">
        <v>11</v>
      </c>
      <c r="D12" s="51">
        <f t="shared" ref="D12:D15" si="7">SUM(E12:G12)</f>
        <v>13472.900000000001</v>
      </c>
      <c r="E12" s="51">
        <f>SUM('таб 4 система мероприятий свод'!G13)</f>
        <v>0</v>
      </c>
      <c r="F12" s="51">
        <f>'таб 4 система мероприятий свод'!H13</f>
        <v>13472.900000000001</v>
      </c>
      <c r="G12" s="129">
        <f>SUM('таб 4 система мероприятий свод'!I13)</f>
        <v>0</v>
      </c>
    </row>
    <row r="13" spans="1:7" x14ac:dyDescent="0.25">
      <c r="A13" s="146"/>
      <c r="B13" s="139"/>
      <c r="C13" s="15" t="s">
        <v>12</v>
      </c>
      <c r="D13" s="51">
        <f t="shared" si="7"/>
        <v>13388.5</v>
      </c>
      <c r="E13" s="51">
        <f>SUM('таб 4 система мероприятий свод'!G14)</f>
        <v>0</v>
      </c>
      <c r="F13" s="51">
        <f>'таб 4 система мероприятий свод'!H14</f>
        <v>13388.5</v>
      </c>
      <c r="G13" s="129">
        <f>SUM('таб 4 система мероприятий свод'!I14)</f>
        <v>0</v>
      </c>
    </row>
    <row r="14" spans="1:7" x14ac:dyDescent="0.25">
      <c r="A14" s="146"/>
      <c r="B14" s="139"/>
      <c r="C14" s="15" t="s">
        <v>147</v>
      </c>
      <c r="D14" s="51">
        <f t="shared" si="7"/>
        <v>13372.2</v>
      </c>
      <c r="E14" s="51">
        <f>SUM('таб 4 система мероприятий свод'!G15)</f>
        <v>0</v>
      </c>
      <c r="F14" s="51">
        <f>SUM('таб 4 система мероприятий свод'!H15)</f>
        <v>13372.2</v>
      </c>
      <c r="G14" s="129">
        <f>SUM('таб 4 система мероприятий свод'!I15)</f>
        <v>0</v>
      </c>
    </row>
    <row r="15" spans="1:7" x14ac:dyDescent="0.25">
      <c r="A15" s="146"/>
      <c r="B15" s="139"/>
      <c r="C15" s="15" t="s">
        <v>148</v>
      </c>
      <c r="D15" s="51">
        <f t="shared" si="7"/>
        <v>13373.2</v>
      </c>
      <c r="E15" s="51">
        <f>SUM('таб 4 система мероприятий свод'!G16)</f>
        <v>0</v>
      </c>
      <c r="F15" s="51">
        <f>SUM('таб 4 система мероприятий свод'!H16)</f>
        <v>13373.2</v>
      </c>
      <c r="G15" s="129">
        <f>SUM('таб 4 система мероприятий свод'!I16)</f>
        <v>0</v>
      </c>
    </row>
    <row r="16" spans="1:7" ht="15.75" thickBot="1" x14ac:dyDescent="0.3">
      <c r="A16" s="147"/>
      <c r="B16" s="140"/>
      <c r="C16" s="130" t="s">
        <v>9</v>
      </c>
      <c r="D16" s="131">
        <f t="shared" ref="D16:F16" si="8">SUM(D11:D15)</f>
        <v>60562.099999999991</v>
      </c>
      <c r="E16" s="131">
        <f t="shared" si="8"/>
        <v>0</v>
      </c>
      <c r="F16" s="131">
        <f t="shared" si="8"/>
        <v>60562.099999999991</v>
      </c>
      <c r="G16" s="132">
        <f>SUM(G11:G15)</f>
        <v>0</v>
      </c>
    </row>
    <row r="17" spans="1:7" ht="19.5" customHeight="1" x14ac:dyDescent="0.25">
      <c r="A17" s="145">
        <v>2</v>
      </c>
      <c r="B17" s="138" t="s">
        <v>162</v>
      </c>
      <c r="C17" s="126" t="s">
        <v>10</v>
      </c>
      <c r="D17" s="127">
        <f>SUM(E17:G17)</f>
        <v>15534.7</v>
      </c>
      <c r="E17" s="127">
        <f>SUM('таб 4 система мероприятий свод'!G30)</f>
        <v>0</v>
      </c>
      <c r="F17" s="127">
        <f>'таб 4 система мероприятий свод'!H30</f>
        <v>15534.7</v>
      </c>
      <c r="G17" s="128">
        <f>SUM('таб 4 система мероприятий свод'!I30)</f>
        <v>0</v>
      </c>
    </row>
    <row r="18" spans="1:7" x14ac:dyDescent="0.25">
      <c r="A18" s="146"/>
      <c r="B18" s="139"/>
      <c r="C18" s="15" t="s">
        <v>11</v>
      </c>
      <c r="D18" s="51">
        <f t="shared" ref="D18:D19" si="9">SUM(E18:G18)</f>
        <v>13446.2</v>
      </c>
      <c r="E18" s="51">
        <f>SUM('таб 4 система мероприятий свод'!G31)</f>
        <v>0</v>
      </c>
      <c r="F18" s="51">
        <f>'таб 4 система мероприятий свод'!H31</f>
        <v>13446.2</v>
      </c>
      <c r="G18" s="129">
        <f>SUM('таб 4 система мероприятий свод'!I31)</f>
        <v>0</v>
      </c>
    </row>
    <row r="19" spans="1:7" x14ac:dyDescent="0.25">
      <c r="A19" s="146"/>
      <c r="B19" s="139"/>
      <c r="C19" s="15" t="s">
        <v>12</v>
      </c>
      <c r="D19" s="51">
        <f t="shared" si="9"/>
        <v>12365.2</v>
      </c>
      <c r="E19" s="51">
        <f>SUM('таб 4 система мероприятий свод'!G32)</f>
        <v>0</v>
      </c>
      <c r="F19" s="51">
        <f>'таб 4 система мероприятий свод'!H32</f>
        <v>12365.2</v>
      </c>
      <c r="G19" s="129">
        <f>SUM('таб 4 система мероприятий свод'!I32)</f>
        <v>0</v>
      </c>
    </row>
    <row r="20" spans="1:7" x14ac:dyDescent="0.25">
      <c r="A20" s="146"/>
      <c r="B20" s="139"/>
      <c r="C20" s="15" t="s">
        <v>147</v>
      </c>
      <c r="D20" s="51">
        <f t="shared" ref="D20:D21" si="10">SUM(E20:G20)</f>
        <v>12365.2</v>
      </c>
      <c r="E20" s="51">
        <f>SUM('таб 4 система мероприятий свод'!G33)</f>
        <v>0</v>
      </c>
      <c r="F20" s="51">
        <f>SUM('таб 4 система мероприятий свод'!H33)</f>
        <v>12365.2</v>
      </c>
      <c r="G20" s="129">
        <f>SUM('таб 4 система мероприятий свод'!I33)</f>
        <v>0</v>
      </c>
    </row>
    <row r="21" spans="1:7" x14ac:dyDescent="0.25">
      <c r="A21" s="146"/>
      <c r="B21" s="139"/>
      <c r="C21" s="15" t="s">
        <v>148</v>
      </c>
      <c r="D21" s="51">
        <f t="shared" si="10"/>
        <v>12365.2</v>
      </c>
      <c r="E21" s="51">
        <f>SUM('таб 4 система мероприятий свод'!G34)</f>
        <v>0</v>
      </c>
      <c r="F21" s="51">
        <f>SUM('таб 4 система мероприятий свод'!H34)</f>
        <v>12365.2</v>
      </c>
      <c r="G21" s="129">
        <f>SUM('таб 4 система мероприятий свод'!I34)</f>
        <v>0</v>
      </c>
    </row>
    <row r="22" spans="1:7" ht="15.75" thickBot="1" x14ac:dyDescent="0.3">
      <c r="A22" s="147"/>
      <c r="B22" s="140"/>
      <c r="C22" s="130" t="s">
        <v>9</v>
      </c>
      <c r="D22" s="131">
        <f t="shared" ref="D22:F22" si="11">SUM(D17:D21)</f>
        <v>66076.5</v>
      </c>
      <c r="E22" s="131">
        <f t="shared" si="11"/>
        <v>0</v>
      </c>
      <c r="F22" s="131">
        <f t="shared" si="11"/>
        <v>66076.5</v>
      </c>
      <c r="G22" s="132">
        <f>SUM(G17:G21)</f>
        <v>0</v>
      </c>
    </row>
    <row r="23" spans="1:7" ht="19.5" customHeight="1" x14ac:dyDescent="0.25">
      <c r="A23" s="145">
        <v>3</v>
      </c>
      <c r="B23" s="138" t="s">
        <v>163</v>
      </c>
      <c r="C23" s="126" t="s">
        <v>10</v>
      </c>
      <c r="D23" s="127">
        <f>SUM(E23:G23)</f>
        <v>8828.5999999999985</v>
      </c>
      <c r="E23" s="127">
        <f>'таб 4 система мероприятий свод'!G48</f>
        <v>0</v>
      </c>
      <c r="F23" s="127">
        <f>'таб 4 система мероприятий свод'!H48</f>
        <v>5698.9</v>
      </c>
      <c r="G23" s="128">
        <f>'таб 4 система мероприятий свод'!I48</f>
        <v>3129.7</v>
      </c>
    </row>
    <row r="24" spans="1:7" x14ac:dyDescent="0.25">
      <c r="A24" s="146"/>
      <c r="B24" s="139"/>
      <c r="C24" s="15" t="s">
        <v>11</v>
      </c>
      <c r="D24" s="51">
        <f t="shared" ref="D24:D25" si="12">SUM(E24:G24)</f>
        <v>8828.5999999999985</v>
      </c>
      <c r="E24" s="51">
        <f>'таб 4 система мероприятий свод'!G49</f>
        <v>0</v>
      </c>
      <c r="F24" s="51">
        <f>'таб 4 система мероприятий свод'!H49</f>
        <v>5698.9</v>
      </c>
      <c r="G24" s="129">
        <f>'таб 4 система мероприятий свод'!I49</f>
        <v>3129.7</v>
      </c>
    </row>
    <row r="25" spans="1:7" x14ac:dyDescent="0.25">
      <c r="A25" s="146"/>
      <c r="B25" s="139"/>
      <c r="C25" s="15" t="s">
        <v>12</v>
      </c>
      <c r="D25" s="51">
        <f t="shared" si="12"/>
        <v>8828.5999999999985</v>
      </c>
      <c r="E25" s="51">
        <f>'таб 4 система мероприятий свод'!G50</f>
        <v>0</v>
      </c>
      <c r="F25" s="51">
        <f>'таб 4 система мероприятий свод'!H50</f>
        <v>5698.9</v>
      </c>
      <c r="G25" s="129">
        <f>'таб 4 система мероприятий свод'!I50</f>
        <v>3129.7</v>
      </c>
    </row>
    <row r="26" spans="1:7" x14ac:dyDescent="0.25">
      <c r="A26" s="146"/>
      <c r="B26" s="139"/>
      <c r="C26" s="15" t="s">
        <v>147</v>
      </c>
      <c r="D26" s="51">
        <f t="shared" ref="D26:D27" si="13">SUM(E26:G26)</f>
        <v>8828.5999999999985</v>
      </c>
      <c r="E26" s="51">
        <f>SUM('таб 4 система мероприятий свод'!G51)</f>
        <v>0</v>
      </c>
      <c r="F26" s="51">
        <f>SUM('таб 4 система мероприятий свод'!H51)</f>
        <v>5698.9</v>
      </c>
      <c r="G26" s="129">
        <f>SUM('таб 4 система мероприятий свод'!I51)</f>
        <v>3129.7</v>
      </c>
    </row>
    <row r="27" spans="1:7" x14ac:dyDescent="0.25">
      <c r="A27" s="146"/>
      <c r="B27" s="139"/>
      <c r="C27" s="15" t="s">
        <v>148</v>
      </c>
      <c r="D27" s="51">
        <f t="shared" si="13"/>
        <v>8828.5999999999985</v>
      </c>
      <c r="E27" s="51">
        <f>SUM('таб 4 система мероприятий свод'!G52)</f>
        <v>0</v>
      </c>
      <c r="F27" s="51">
        <f>SUM('таб 4 система мероприятий свод'!H52)</f>
        <v>5698.9</v>
      </c>
      <c r="G27" s="129">
        <f>SUM('таб 4 система мероприятий свод'!I52)</f>
        <v>3129.7</v>
      </c>
    </row>
    <row r="28" spans="1:7" ht="15.75" thickBot="1" x14ac:dyDescent="0.3">
      <c r="A28" s="147"/>
      <c r="B28" s="140"/>
      <c r="C28" s="130" t="s">
        <v>9</v>
      </c>
      <c r="D28" s="131">
        <f t="shared" ref="D28:F28" si="14">SUM(D23:D27)</f>
        <v>44142.999999999993</v>
      </c>
      <c r="E28" s="131">
        <f t="shared" si="14"/>
        <v>0</v>
      </c>
      <c r="F28" s="131">
        <f t="shared" si="14"/>
        <v>28494.5</v>
      </c>
      <c r="G28" s="132">
        <f>SUM(G23:G27)</f>
        <v>15648.5</v>
      </c>
    </row>
  </sheetData>
  <mergeCells count="9">
    <mergeCell ref="B17:B22"/>
    <mergeCell ref="B23:B28"/>
    <mergeCell ref="B2:G2"/>
    <mergeCell ref="A5:A10"/>
    <mergeCell ref="A11:A16"/>
    <mergeCell ref="A17:A22"/>
    <mergeCell ref="A23:A28"/>
    <mergeCell ref="B5:B10"/>
    <mergeCell ref="B11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64"/>
  <sheetViews>
    <sheetView view="pageBreakPreview" topLeftCell="A13" zoomScale="80" zoomScaleNormal="80" zoomScaleSheetLayoutView="80" workbookViewId="0">
      <selection activeCell="B53" sqref="B53:B58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6.28515625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181" t="s">
        <v>29</v>
      </c>
      <c r="C1" s="181"/>
      <c r="D1" s="181"/>
      <c r="E1" s="181"/>
    </row>
    <row r="2" spans="1:9" x14ac:dyDescent="0.25">
      <c r="I2" s="2" t="s">
        <v>60</v>
      </c>
    </row>
    <row r="3" spans="1:9" s="3" customFormat="1" ht="45" customHeight="1" x14ac:dyDescent="0.25">
      <c r="A3" s="167" t="s">
        <v>0</v>
      </c>
      <c r="B3" s="167" t="s">
        <v>1</v>
      </c>
      <c r="C3" s="167" t="s">
        <v>2</v>
      </c>
      <c r="D3" s="182" t="s">
        <v>39</v>
      </c>
      <c r="E3" s="167" t="s">
        <v>3</v>
      </c>
      <c r="F3" s="167" t="s">
        <v>4</v>
      </c>
      <c r="G3" s="184" t="s">
        <v>7</v>
      </c>
      <c r="H3" s="185"/>
      <c r="I3" s="186"/>
    </row>
    <row r="4" spans="1:9" s="3" customFormat="1" ht="32.25" thickBot="1" x14ac:dyDescent="0.3">
      <c r="A4" s="156"/>
      <c r="B4" s="156"/>
      <c r="C4" s="156"/>
      <c r="D4" s="183"/>
      <c r="E4" s="156"/>
      <c r="F4" s="156"/>
      <c r="G4" s="7" t="s">
        <v>5</v>
      </c>
      <c r="H4" s="7" t="s">
        <v>6</v>
      </c>
      <c r="I4" s="7" t="s">
        <v>34</v>
      </c>
    </row>
    <row r="5" spans="1:9" ht="15.75" customHeight="1" x14ac:dyDescent="0.25">
      <c r="A5" s="169"/>
      <c r="B5" s="172" t="s">
        <v>8</v>
      </c>
      <c r="C5" s="172" t="s">
        <v>16</v>
      </c>
      <c r="D5" s="172" t="s">
        <v>20</v>
      </c>
      <c r="E5" s="46" t="s">
        <v>9</v>
      </c>
      <c r="F5" s="32">
        <f>SUM(G5:I5)</f>
        <v>170781.6</v>
      </c>
      <c r="G5" s="32">
        <f>SUM(G6:G10)</f>
        <v>0</v>
      </c>
      <c r="H5" s="32">
        <f>SUM(H6:H10)</f>
        <v>155133.1</v>
      </c>
      <c r="I5" s="33">
        <f>SUM(I6:I10)</f>
        <v>15648.5</v>
      </c>
    </row>
    <row r="6" spans="1:9" x14ac:dyDescent="0.25">
      <c r="A6" s="170"/>
      <c r="B6" s="173"/>
      <c r="C6" s="173"/>
      <c r="D6" s="173"/>
      <c r="E6" s="45" t="s">
        <v>10</v>
      </c>
      <c r="F6" s="34">
        <f>SUM(G6:I6)</f>
        <v>31318.600000000002</v>
      </c>
      <c r="G6" s="34">
        <f t="shared" ref="G6:I8" si="0">SUM(G12+G30+G48)</f>
        <v>0</v>
      </c>
      <c r="H6" s="34">
        <f t="shared" si="0"/>
        <v>28188.9</v>
      </c>
      <c r="I6" s="35">
        <f t="shared" si="0"/>
        <v>3129.7</v>
      </c>
    </row>
    <row r="7" spans="1:9" x14ac:dyDescent="0.25">
      <c r="A7" s="170"/>
      <c r="B7" s="173"/>
      <c r="C7" s="173"/>
      <c r="D7" s="173"/>
      <c r="E7" s="45" t="s">
        <v>11</v>
      </c>
      <c r="F7" s="34">
        <f>SUM(G7:I7)</f>
        <v>35747.699999999997</v>
      </c>
      <c r="G7" s="34">
        <f t="shared" si="0"/>
        <v>0</v>
      </c>
      <c r="H7" s="34">
        <f t="shared" si="0"/>
        <v>32618</v>
      </c>
      <c r="I7" s="35">
        <f t="shared" si="0"/>
        <v>3129.7</v>
      </c>
    </row>
    <row r="8" spans="1:9" x14ac:dyDescent="0.25">
      <c r="A8" s="170"/>
      <c r="B8" s="173"/>
      <c r="C8" s="173"/>
      <c r="D8" s="173"/>
      <c r="E8" s="45" t="s">
        <v>12</v>
      </c>
      <c r="F8" s="34">
        <f>SUM(G8:I8)</f>
        <v>34582.299999999996</v>
      </c>
      <c r="G8" s="34">
        <f t="shared" si="0"/>
        <v>0</v>
      </c>
      <c r="H8" s="34">
        <f t="shared" si="0"/>
        <v>31452.6</v>
      </c>
      <c r="I8" s="35">
        <f t="shared" si="0"/>
        <v>3129.7</v>
      </c>
    </row>
    <row r="9" spans="1:9" x14ac:dyDescent="0.25">
      <c r="A9" s="170"/>
      <c r="B9" s="173"/>
      <c r="C9" s="173"/>
      <c r="D9" s="173"/>
      <c r="E9" s="45" t="s">
        <v>147</v>
      </c>
      <c r="F9" s="34">
        <f t="shared" ref="F9:F10" si="1">SUM(G9:I9)</f>
        <v>34566</v>
      </c>
      <c r="G9" s="34">
        <f t="shared" ref="G9" si="2">SUM(G15+G33+G51)</f>
        <v>0</v>
      </c>
      <c r="H9" s="34">
        <f>SUM(H15+H33+H51)</f>
        <v>31436.300000000003</v>
      </c>
      <c r="I9" s="35">
        <f>SUM(I15+I33+I51)</f>
        <v>3129.7</v>
      </c>
    </row>
    <row r="10" spans="1:9" ht="16.5" thickBot="1" x14ac:dyDescent="0.3">
      <c r="A10" s="171"/>
      <c r="B10" s="174"/>
      <c r="C10" s="174"/>
      <c r="D10" s="174"/>
      <c r="E10" s="47" t="s">
        <v>148</v>
      </c>
      <c r="F10" s="36">
        <f t="shared" si="1"/>
        <v>34567</v>
      </c>
      <c r="G10" s="36">
        <f t="shared" ref="G10:H10" si="3">SUM(G16+G34+G52)</f>
        <v>0</v>
      </c>
      <c r="H10" s="36">
        <f t="shared" si="3"/>
        <v>31437.300000000003</v>
      </c>
      <c r="I10" s="37">
        <f>SUM(I16+I34+I52)</f>
        <v>3129.7</v>
      </c>
    </row>
    <row r="11" spans="1:9" s="6" customFormat="1" ht="15.75" customHeight="1" x14ac:dyDescent="0.25">
      <c r="A11" s="187" t="s">
        <v>22</v>
      </c>
      <c r="B11" s="188" t="s">
        <v>156</v>
      </c>
      <c r="C11" s="176" t="s">
        <v>17</v>
      </c>
      <c r="D11" s="157" t="s">
        <v>20</v>
      </c>
      <c r="E11" s="49" t="s">
        <v>9</v>
      </c>
      <c r="F11" s="38">
        <f t="shared" ref="F11:F13" si="4">SUM(G11:I11)</f>
        <v>60562.099999999991</v>
      </c>
      <c r="G11" s="38">
        <f>SUM(G12:G16)</f>
        <v>0</v>
      </c>
      <c r="H11" s="38">
        <f>SUM(H12:H16)</f>
        <v>60562.099999999991</v>
      </c>
      <c r="I11" s="39">
        <f>SUM(I12:I16)</f>
        <v>0</v>
      </c>
    </row>
    <row r="12" spans="1:9" s="6" customFormat="1" x14ac:dyDescent="0.25">
      <c r="A12" s="170"/>
      <c r="B12" s="173"/>
      <c r="C12" s="177"/>
      <c r="D12" s="161"/>
      <c r="E12" s="44" t="s">
        <v>10</v>
      </c>
      <c r="F12" s="34">
        <f t="shared" si="4"/>
        <v>6955.3</v>
      </c>
      <c r="G12" s="34">
        <f t="shared" ref="G12:I13" si="5">SUM(G24+G18)</f>
        <v>0</v>
      </c>
      <c r="H12" s="34">
        <f t="shared" si="5"/>
        <v>6955.3</v>
      </c>
      <c r="I12" s="35">
        <f t="shared" si="5"/>
        <v>0</v>
      </c>
    </row>
    <row r="13" spans="1:9" s="6" customFormat="1" x14ac:dyDescent="0.25">
      <c r="A13" s="170"/>
      <c r="B13" s="173"/>
      <c r="C13" s="177"/>
      <c r="D13" s="161"/>
      <c r="E13" s="44" t="s">
        <v>11</v>
      </c>
      <c r="F13" s="34">
        <f t="shared" si="4"/>
        <v>13472.900000000001</v>
      </c>
      <c r="G13" s="34">
        <f t="shared" si="5"/>
        <v>0</v>
      </c>
      <c r="H13" s="34">
        <f t="shared" si="5"/>
        <v>13472.900000000001</v>
      </c>
      <c r="I13" s="35">
        <f t="shared" si="5"/>
        <v>0</v>
      </c>
    </row>
    <row r="14" spans="1:9" s="6" customFormat="1" x14ac:dyDescent="0.25">
      <c r="A14" s="170"/>
      <c r="B14" s="173"/>
      <c r="C14" s="177"/>
      <c r="D14" s="161"/>
      <c r="E14" s="44" t="s">
        <v>12</v>
      </c>
      <c r="F14" s="34">
        <f>SUM(G14:I14)</f>
        <v>13388.5</v>
      </c>
      <c r="G14" s="34">
        <f t="shared" ref="G14:I16" si="6">SUM(G20+G26)</f>
        <v>0</v>
      </c>
      <c r="H14" s="34">
        <f t="shared" si="6"/>
        <v>13388.5</v>
      </c>
      <c r="I14" s="35">
        <f t="shared" si="6"/>
        <v>0</v>
      </c>
    </row>
    <row r="15" spans="1:9" s="6" customFormat="1" x14ac:dyDescent="0.25">
      <c r="A15" s="170"/>
      <c r="B15" s="173"/>
      <c r="C15" s="177"/>
      <c r="D15" s="161"/>
      <c r="E15" s="44" t="s">
        <v>147</v>
      </c>
      <c r="F15" s="34">
        <f t="shared" ref="F15" si="7">SUM(G15:I15)</f>
        <v>13372.2</v>
      </c>
      <c r="G15" s="34">
        <f t="shared" si="6"/>
        <v>0</v>
      </c>
      <c r="H15" s="34">
        <f t="shared" si="6"/>
        <v>13372.2</v>
      </c>
      <c r="I15" s="35">
        <f t="shared" si="6"/>
        <v>0</v>
      </c>
    </row>
    <row r="16" spans="1:9" s="6" customFormat="1" ht="16.5" thickBot="1" x14ac:dyDescent="0.3">
      <c r="A16" s="171"/>
      <c r="B16" s="174"/>
      <c r="C16" s="178"/>
      <c r="D16" s="162"/>
      <c r="E16" s="48" t="s">
        <v>148</v>
      </c>
      <c r="F16" s="36">
        <f>SUM(G16:I16)</f>
        <v>13373.2</v>
      </c>
      <c r="G16" s="36">
        <f t="shared" si="6"/>
        <v>0</v>
      </c>
      <c r="H16" s="36">
        <f t="shared" si="6"/>
        <v>13373.2</v>
      </c>
      <c r="I16" s="37">
        <f t="shared" si="6"/>
        <v>0</v>
      </c>
    </row>
    <row r="17" spans="1:9" ht="20.25" customHeight="1" x14ac:dyDescent="0.25">
      <c r="A17" s="154" t="s">
        <v>19</v>
      </c>
      <c r="B17" s="157" t="s">
        <v>42</v>
      </c>
      <c r="C17" s="179" t="s">
        <v>31</v>
      </c>
      <c r="D17" s="157" t="s">
        <v>40</v>
      </c>
      <c r="E17" s="49" t="s">
        <v>9</v>
      </c>
      <c r="F17" s="38">
        <f t="shared" ref="F17:F26" si="8">SUM(G17:I17)</f>
        <v>60184.800000000003</v>
      </c>
      <c r="G17" s="38">
        <f t="shared" ref="G17:H17" si="9">SUM(G18:G22)</f>
        <v>0</v>
      </c>
      <c r="H17" s="38">
        <f t="shared" si="9"/>
        <v>60184.800000000003</v>
      </c>
      <c r="I17" s="39">
        <f>SUM(I18:I22)</f>
        <v>0</v>
      </c>
    </row>
    <row r="18" spans="1:9" ht="20.25" customHeight="1" x14ac:dyDescent="0.25">
      <c r="A18" s="163"/>
      <c r="B18" s="161"/>
      <c r="C18" s="180"/>
      <c r="D18" s="161"/>
      <c r="E18" s="45" t="s">
        <v>10</v>
      </c>
      <c r="F18" s="34">
        <f t="shared" si="8"/>
        <v>6697</v>
      </c>
      <c r="G18" s="34">
        <f>'таб 4 (1)'!G12</f>
        <v>0</v>
      </c>
      <c r="H18" s="34">
        <f>'таб 4 (1)'!H12</f>
        <v>6697</v>
      </c>
      <c r="I18" s="35">
        <f>'таб 4 (1)'!I12</f>
        <v>0</v>
      </c>
    </row>
    <row r="19" spans="1:9" ht="20.25" customHeight="1" x14ac:dyDescent="0.25">
      <c r="A19" s="163"/>
      <c r="B19" s="161"/>
      <c r="C19" s="180"/>
      <c r="D19" s="161"/>
      <c r="E19" s="45" t="s">
        <v>11</v>
      </c>
      <c r="F19" s="34">
        <f t="shared" si="8"/>
        <v>13371.2</v>
      </c>
      <c r="G19" s="34">
        <f>'таб 4 (1)'!G13</f>
        <v>0</v>
      </c>
      <c r="H19" s="34">
        <f>'таб 4 (1)'!H13</f>
        <v>13371.2</v>
      </c>
      <c r="I19" s="35">
        <f>'таб 4 (1)'!I13</f>
        <v>0</v>
      </c>
    </row>
    <row r="20" spans="1:9" ht="20.25" customHeight="1" x14ac:dyDescent="0.25">
      <c r="A20" s="163"/>
      <c r="B20" s="161"/>
      <c r="C20" s="180"/>
      <c r="D20" s="161"/>
      <c r="E20" s="45" t="s">
        <v>12</v>
      </c>
      <c r="F20" s="34">
        <f t="shared" si="8"/>
        <v>13371.2</v>
      </c>
      <c r="G20" s="34">
        <f>'таб 4 (1)'!G14</f>
        <v>0</v>
      </c>
      <c r="H20" s="34">
        <f>'таб 4 (1)'!H14</f>
        <v>13371.2</v>
      </c>
      <c r="I20" s="35">
        <f>'таб 4 (1)'!I14</f>
        <v>0</v>
      </c>
    </row>
    <row r="21" spans="1:9" ht="20.25" customHeight="1" x14ac:dyDescent="0.25">
      <c r="A21" s="163"/>
      <c r="B21" s="161"/>
      <c r="C21" s="180"/>
      <c r="D21" s="161"/>
      <c r="E21" s="45" t="s">
        <v>147</v>
      </c>
      <c r="F21" s="34">
        <f t="shared" si="8"/>
        <v>13372.2</v>
      </c>
      <c r="G21" s="34">
        <f>SUM('таб 4 (1)'!G15)</f>
        <v>0</v>
      </c>
      <c r="H21" s="34">
        <f>SUM('таб 4 (1)'!H15)</f>
        <v>13372.2</v>
      </c>
      <c r="I21" s="35">
        <f>SUM('таб 4 (1)'!I15)</f>
        <v>0</v>
      </c>
    </row>
    <row r="22" spans="1:9" ht="20.25" customHeight="1" x14ac:dyDescent="0.25">
      <c r="A22" s="163"/>
      <c r="B22" s="161"/>
      <c r="C22" s="180"/>
      <c r="D22" s="161"/>
      <c r="E22" s="45" t="s">
        <v>148</v>
      </c>
      <c r="F22" s="34">
        <f t="shared" si="8"/>
        <v>13373.2</v>
      </c>
      <c r="G22" s="34">
        <f>SUM('таб 4 (1)'!G16)</f>
        <v>0</v>
      </c>
      <c r="H22" s="34">
        <f>SUM('таб 4 (1)'!H16)</f>
        <v>13373.2</v>
      </c>
      <c r="I22" s="35">
        <f>SUM('таб 4 (1)'!I16)</f>
        <v>0</v>
      </c>
    </row>
    <row r="23" spans="1:9" ht="15" customHeight="1" x14ac:dyDescent="0.25">
      <c r="A23" s="165" t="s">
        <v>21</v>
      </c>
      <c r="B23" s="167" t="s">
        <v>37</v>
      </c>
      <c r="C23" s="167" t="s">
        <v>35</v>
      </c>
      <c r="D23" s="167" t="s">
        <v>40</v>
      </c>
      <c r="E23" s="49" t="s">
        <v>9</v>
      </c>
      <c r="F23" s="38">
        <f t="shared" si="8"/>
        <v>377.3</v>
      </c>
      <c r="G23" s="124">
        <f t="shared" ref="G23:H23" si="10">SUM(G24:G28)</f>
        <v>0</v>
      </c>
      <c r="H23" s="42">
        <f t="shared" si="10"/>
        <v>377.3</v>
      </c>
      <c r="I23" s="125">
        <f>SUM(I24:I28)</f>
        <v>0</v>
      </c>
    </row>
    <row r="24" spans="1:9" ht="15" customHeight="1" x14ac:dyDescent="0.25">
      <c r="A24" s="153"/>
      <c r="B24" s="156"/>
      <c r="C24" s="156"/>
      <c r="D24" s="156"/>
      <c r="E24" s="45" t="s">
        <v>10</v>
      </c>
      <c r="F24" s="34">
        <f t="shared" si="8"/>
        <v>258.3</v>
      </c>
      <c r="G24" s="34">
        <f>'таб 4 (1)'!G18</f>
        <v>0</v>
      </c>
      <c r="H24" s="34">
        <f>'таб 4 (1)'!H18</f>
        <v>258.3</v>
      </c>
      <c r="I24" s="35">
        <f>'таб 4 (1)'!I18</f>
        <v>0</v>
      </c>
    </row>
    <row r="25" spans="1:9" ht="15" customHeight="1" x14ac:dyDescent="0.25">
      <c r="A25" s="153"/>
      <c r="B25" s="156"/>
      <c r="C25" s="156"/>
      <c r="D25" s="156"/>
      <c r="E25" s="45" t="s">
        <v>11</v>
      </c>
      <c r="F25" s="34">
        <f t="shared" si="8"/>
        <v>101.7</v>
      </c>
      <c r="G25" s="34">
        <f>'таб 4 (1)'!G19</f>
        <v>0</v>
      </c>
      <c r="H25" s="34">
        <f>'таб 4 (1)'!H19</f>
        <v>101.7</v>
      </c>
      <c r="I25" s="35">
        <f>'таб 4 (1)'!I19</f>
        <v>0</v>
      </c>
    </row>
    <row r="26" spans="1:9" ht="15" customHeight="1" x14ac:dyDescent="0.25">
      <c r="A26" s="153"/>
      <c r="B26" s="156"/>
      <c r="C26" s="156"/>
      <c r="D26" s="156"/>
      <c r="E26" s="45" t="s">
        <v>12</v>
      </c>
      <c r="F26" s="34">
        <f t="shared" si="8"/>
        <v>17.3</v>
      </c>
      <c r="G26" s="34">
        <f>'таб 4 (1)'!G20</f>
        <v>0</v>
      </c>
      <c r="H26" s="34">
        <f>'таб 4 (1)'!H20</f>
        <v>17.3</v>
      </c>
      <c r="I26" s="35">
        <f>'таб 4 (1)'!I20</f>
        <v>0</v>
      </c>
    </row>
    <row r="27" spans="1:9" ht="15" customHeight="1" x14ac:dyDescent="0.25">
      <c r="A27" s="153"/>
      <c r="B27" s="156"/>
      <c r="C27" s="156"/>
      <c r="D27" s="156"/>
      <c r="E27" s="123" t="s">
        <v>147</v>
      </c>
      <c r="F27" s="122">
        <f t="shared" ref="F27:F28" si="11">SUM(G27:I27)</f>
        <v>0</v>
      </c>
      <c r="G27" s="34">
        <f>SUM('таб 4 (1)'!G21)</f>
        <v>0</v>
      </c>
      <c r="H27" s="34">
        <f>SUM('таб 4 (1)'!H21)</f>
        <v>0</v>
      </c>
      <c r="I27" s="35">
        <f>SUM('таб 4 (1)'!I21)</f>
        <v>0</v>
      </c>
    </row>
    <row r="28" spans="1:9" ht="15" customHeight="1" thickBot="1" x14ac:dyDescent="0.3">
      <c r="A28" s="166"/>
      <c r="B28" s="168"/>
      <c r="C28" s="168"/>
      <c r="D28" s="168"/>
      <c r="E28" s="47" t="s">
        <v>148</v>
      </c>
      <c r="F28" s="36">
        <f t="shared" si="11"/>
        <v>0</v>
      </c>
      <c r="G28" s="36">
        <f>SUM('таб 4 (1)'!G22)</f>
        <v>0</v>
      </c>
      <c r="H28" s="36">
        <f>SUM('таб 4 (1)'!H22)</f>
        <v>0</v>
      </c>
      <c r="I28" s="37">
        <f>SUM('таб 4 (1)'!I22)</f>
        <v>0</v>
      </c>
    </row>
    <row r="29" spans="1:9" s="6" customFormat="1" ht="18" customHeight="1" x14ac:dyDescent="0.25">
      <c r="A29" s="169" t="s">
        <v>23</v>
      </c>
      <c r="B29" s="172" t="s">
        <v>157</v>
      </c>
      <c r="C29" s="172" t="s">
        <v>18</v>
      </c>
      <c r="D29" s="175" t="s">
        <v>20</v>
      </c>
      <c r="E29" s="46" t="s">
        <v>9</v>
      </c>
      <c r="F29" s="32">
        <f t="shared" ref="F29:F31" si="12">SUM(G29:I29)</f>
        <v>66076.5</v>
      </c>
      <c r="G29" s="32">
        <f>SUM(G30:G34)</f>
        <v>0</v>
      </c>
      <c r="H29" s="32">
        <f>SUM(H30:H34)</f>
        <v>66076.5</v>
      </c>
      <c r="I29" s="33">
        <f>SUM(I30:I34)</f>
        <v>0</v>
      </c>
    </row>
    <row r="30" spans="1:9" s="6" customFormat="1" ht="15.75" customHeight="1" x14ac:dyDescent="0.25">
      <c r="A30" s="170"/>
      <c r="B30" s="173"/>
      <c r="C30" s="173"/>
      <c r="D30" s="161"/>
      <c r="E30" s="44" t="s">
        <v>10</v>
      </c>
      <c r="F30" s="34">
        <f t="shared" si="12"/>
        <v>15534.7</v>
      </c>
      <c r="G30" s="34">
        <f t="shared" ref="G30:I31" si="13">SUM(G42+G36)</f>
        <v>0</v>
      </c>
      <c r="H30" s="34">
        <f t="shared" si="13"/>
        <v>15534.7</v>
      </c>
      <c r="I30" s="35">
        <f t="shared" si="13"/>
        <v>0</v>
      </c>
    </row>
    <row r="31" spans="1:9" s="6" customFormat="1" ht="20.25" customHeight="1" x14ac:dyDescent="0.25">
      <c r="A31" s="170"/>
      <c r="B31" s="173"/>
      <c r="C31" s="173"/>
      <c r="D31" s="161"/>
      <c r="E31" s="44" t="s">
        <v>11</v>
      </c>
      <c r="F31" s="34">
        <f t="shared" si="12"/>
        <v>13446.2</v>
      </c>
      <c r="G31" s="34">
        <f t="shared" si="13"/>
        <v>0</v>
      </c>
      <c r="H31" s="34">
        <f t="shared" si="13"/>
        <v>13446.2</v>
      </c>
      <c r="I31" s="35">
        <f t="shared" si="13"/>
        <v>0</v>
      </c>
    </row>
    <row r="32" spans="1:9" s="6" customFormat="1" ht="19.5" customHeight="1" x14ac:dyDescent="0.25">
      <c r="A32" s="170"/>
      <c r="B32" s="173"/>
      <c r="C32" s="173"/>
      <c r="D32" s="161"/>
      <c r="E32" s="44" t="s">
        <v>12</v>
      </c>
      <c r="F32" s="34">
        <f>SUM(G32:I32)</f>
        <v>12365.2</v>
      </c>
      <c r="G32" s="34">
        <f t="shared" ref="G32:I34" si="14">SUM(G38+G44)</f>
        <v>0</v>
      </c>
      <c r="H32" s="34">
        <f t="shared" si="14"/>
        <v>12365.2</v>
      </c>
      <c r="I32" s="35">
        <f t="shared" si="14"/>
        <v>0</v>
      </c>
    </row>
    <row r="33" spans="1:9" s="6" customFormat="1" ht="19.5" customHeight="1" x14ac:dyDescent="0.25">
      <c r="A33" s="170"/>
      <c r="B33" s="173"/>
      <c r="C33" s="173"/>
      <c r="D33" s="161"/>
      <c r="E33" s="44" t="s">
        <v>147</v>
      </c>
      <c r="F33" s="34">
        <f t="shared" ref="F33:F34" si="15">SUM(G33:I33)</f>
        <v>12365.2</v>
      </c>
      <c r="G33" s="34">
        <f t="shared" si="14"/>
        <v>0</v>
      </c>
      <c r="H33" s="34">
        <f t="shared" si="14"/>
        <v>12365.2</v>
      </c>
      <c r="I33" s="35">
        <f t="shared" si="14"/>
        <v>0</v>
      </c>
    </row>
    <row r="34" spans="1:9" s="6" customFormat="1" ht="19.5" customHeight="1" thickBot="1" x14ac:dyDescent="0.3">
      <c r="A34" s="171"/>
      <c r="B34" s="174"/>
      <c r="C34" s="174"/>
      <c r="D34" s="162"/>
      <c r="E34" s="48" t="s">
        <v>148</v>
      </c>
      <c r="F34" s="36">
        <f t="shared" si="15"/>
        <v>12365.2</v>
      </c>
      <c r="G34" s="36">
        <f t="shared" si="14"/>
        <v>0</v>
      </c>
      <c r="H34" s="36">
        <f t="shared" si="14"/>
        <v>12365.2</v>
      </c>
      <c r="I34" s="37">
        <f t="shared" si="14"/>
        <v>0</v>
      </c>
    </row>
    <row r="35" spans="1:9" ht="21" customHeight="1" x14ac:dyDescent="0.25">
      <c r="A35" s="152" t="s">
        <v>25</v>
      </c>
      <c r="B35" s="155" t="s">
        <v>32</v>
      </c>
      <c r="C35" s="155" t="s">
        <v>59</v>
      </c>
      <c r="D35" s="155" t="s">
        <v>20</v>
      </c>
      <c r="E35" s="49" t="s">
        <v>9</v>
      </c>
      <c r="F35" s="38">
        <f t="shared" ref="F35:F44" si="16">SUM(G35:I35)</f>
        <v>59384.5</v>
      </c>
      <c r="G35" s="38">
        <f>SUM(G36:G40)</f>
        <v>0</v>
      </c>
      <c r="H35" s="38">
        <f>SUM(H36:H40)</f>
        <v>59384.5</v>
      </c>
      <c r="I35" s="39">
        <f>SUM(I36:I40)</f>
        <v>0</v>
      </c>
    </row>
    <row r="36" spans="1:9" ht="18" customHeight="1" x14ac:dyDescent="0.25">
      <c r="A36" s="153"/>
      <c r="B36" s="156"/>
      <c r="C36" s="156"/>
      <c r="D36" s="156"/>
      <c r="E36" s="45" t="s">
        <v>10</v>
      </c>
      <c r="F36" s="34">
        <f t="shared" si="16"/>
        <v>9923.7000000000007</v>
      </c>
      <c r="G36" s="34">
        <f>'таб 4 (2)'!G12</f>
        <v>0</v>
      </c>
      <c r="H36" s="34">
        <f>'таб 4 (2)'!H12</f>
        <v>9923.7000000000007</v>
      </c>
      <c r="I36" s="35">
        <f>'таб 4 (2)'!I12</f>
        <v>0</v>
      </c>
    </row>
    <row r="37" spans="1:9" ht="21" customHeight="1" x14ac:dyDescent="0.25">
      <c r="A37" s="153"/>
      <c r="B37" s="156"/>
      <c r="C37" s="156"/>
      <c r="D37" s="156"/>
      <c r="E37" s="45" t="s">
        <v>11</v>
      </c>
      <c r="F37" s="34">
        <f t="shared" si="16"/>
        <v>12365.2</v>
      </c>
      <c r="G37" s="34">
        <f>'таб 4 (2)'!G13</f>
        <v>0</v>
      </c>
      <c r="H37" s="34">
        <f>'таб 4 (2)'!H13</f>
        <v>12365.2</v>
      </c>
      <c r="I37" s="35">
        <f>'таб 4 (2)'!I13</f>
        <v>0</v>
      </c>
    </row>
    <row r="38" spans="1:9" ht="21" customHeight="1" x14ac:dyDescent="0.25">
      <c r="A38" s="153"/>
      <c r="B38" s="156"/>
      <c r="C38" s="156"/>
      <c r="D38" s="156"/>
      <c r="E38" s="45" t="s">
        <v>12</v>
      </c>
      <c r="F38" s="40">
        <f t="shared" si="16"/>
        <v>12365.2</v>
      </c>
      <c r="G38" s="34">
        <f>'таб 4 (2)'!G14</f>
        <v>0</v>
      </c>
      <c r="H38" s="34">
        <f>'таб 4 (2)'!H14</f>
        <v>12365.2</v>
      </c>
      <c r="I38" s="35">
        <f>'таб 4 (2)'!I14</f>
        <v>0</v>
      </c>
    </row>
    <row r="39" spans="1:9" ht="21" customHeight="1" x14ac:dyDescent="0.25">
      <c r="A39" s="153"/>
      <c r="B39" s="156"/>
      <c r="C39" s="156"/>
      <c r="D39" s="156"/>
      <c r="E39" s="45" t="s">
        <v>147</v>
      </c>
      <c r="F39" s="40">
        <f t="shared" si="16"/>
        <v>12365.2</v>
      </c>
      <c r="G39" s="34">
        <f>SUM('таб 4 (2)'!G15)</f>
        <v>0</v>
      </c>
      <c r="H39" s="34">
        <f>SUM('таб 4 (2)'!H15)</f>
        <v>12365.2</v>
      </c>
      <c r="I39" s="35">
        <f>SUM('таб 4 (2)'!I15)</f>
        <v>0</v>
      </c>
    </row>
    <row r="40" spans="1:9" ht="21" customHeight="1" x14ac:dyDescent="0.25">
      <c r="A40" s="154"/>
      <c r="B40" s="157"/>
      <c r="C40" s="157"/>
      <c r="D40" s="157"/>
      <c r="E40" s="45" t="s">
        <v>148</v>
      </c>
      <c r="F40" s="40">
        <f t="shared" si="16"/>
        <v>12365.2</v>
      </c>
      <c r="G40" s="34">
        <f>SUM('таб 4 (2)'!G16)</f>
        <v>0</v>
      </c>
      <c r="H40" s="34">
        <f>SUM('таб 4 (2)'!H16)</f>
        <v>12365.2</v>
      </c>
      <c r="I40" s="35">
        <f>SUM('таб 4 (2)'!I16)</f>
        <v>0</v>
      </c>
    </row>
    <row r="41" spans="1:9" ht="15.75" customHeight="1" x14ac:dyDescent="0.25">
      <c r="A41" s="165" t="s">
        <v>26</v>
      </c>
      <c r="B41" s="167" t="s">
        <v>43</v>
      </c>
      <c r="C41" s="167" t="s">
        <v>38</v>
      </c>
      <c r="D41" s="167" t="s">
        <v>40</v>
      </c>
      <c r="E41" s="44" t="s">
        <v>9</v>
      </c>
      <c r="F41" s="42">
        <f t="shared" si="16"/>
        <v>6692</v>
      </c>
      <c r="G41" s="42">
        <f>SUM(G42:G46)</f>
        <v>0</v>
      </c>
      <c r="H41" s="42">
        <f>SUM(H42:H46)</f>
        <v>6692</v>
      </c>
      <c r="I41" s="43">
        <f>SUM(I42:I46)</f>
        <v>0</v>
      </c>
    </row>
    <row r="42" spans="1:9" ht="15.75" customHeight="1" x14ac:dyDescent="0.25">
      <c r="A42" s="153"/>
      <c r="B42" s="156"/>
      <c r="C42" s="156"/>
      <c r="D42" s="156"/>
      <c r="E42" s="45" t="s">
        <v>10</v>
      </c>
      <c r="F42" s="34">
        <f t="shared" si="16"/>
        <v>5611</v>
      </c>
      <c r="G42" s="34">
        <f>'таб 4 (2)'!G18</f>
        <v>0</v>
      </c>
      <c r="H42" s="34">
        <f>'таб 4 (2)'!H18</f>
        <v>5611</v>
      </c>
      <c r="I42" s="35">
        <f>'таб 4 (2)'!I18</f>
        <v>0</v>
      </c>
    </row>
    <row r="43" spans="1:9" ht="15.75" customHeight="1" x14ac:dyDescent="0.25">
      <c r="A43" s="153"/>
      <c r="B43" s="156"/>
      <c r="C43" s="156"/>
      <c r="D43" s="156"/>
      <c r="E43" s="45" t="s">
        <v>11</v>
      </c>
      <c r="F43" s="34">
        <f t="shared" si="16"/>
        <v>1081</v>
      </c>
      <c r="G43" s="34">
        <f>'таб 4 (2)'!G19</f>
        <v>0</v>
      </c>
      <c r="H43" s="34">
        <f>'таб 4 (2)'!H19</f>
        <v>1081</v>
      </c>
      <c r="I43" s="35">
        <f>'таб 4 (2)'!I19</f>
        <v>0</v>
      </c>
    </row>
    <row r="44" spans="1:9" ht="15.75" customHeight="1" x14ac:dyDescent="0.25">
      <c r="A44" s="153"/>
      <c r="B44" s="156"/>
      <c r="C44" s="156"/>
      <c r="D44" s="156"/>
      <c r="E44" s="45" t="s">
        <v>12</v>
      </c>
      <c r="F44" s="34">
        <f t="shared" si="16"/>
        <v>0</v>
      </c>
      <c r="G44" s="34">
        <f>'таб 4 (2)'!G20</f>
        <v>0</v>
      </c>
      <c r="H44" s="34">
        <f>'таб 4 (2)'!H20</f>
        <v>0</v>
      </c>
      <c r="I44" s="35">
        <f>'таб 4 (2)'!I20</f>
        <v>0</v>
      </c>
    </row>
    <row r="45" spans="1:9" ht="15.75" customHeight="1" x14ac:dyDescent="0.25">
      <c r="A45" s="153"/>
      <c r="B45" s="156"/>
      <c r="C45" s="156"/>
      <c r="D45" s="156"/>
      <c r="E45" s="45" t="s">
        <v>147</v>
      </c>
      <c r="F45" s="34">
        <f t="shared" ref="F45:F46" si="17">SUM(G45:I45)</f>
        <v>0</v>
      </c>
      <c r="G45" s="34">
        <f>SUM('таб 4 (2)'!G21)</f>
        <v>0</v>
      </c>
      <c r="H45" s="34">
        <f>SUM('таб 4 (2)'!H21)</f>
        <v>0</v>
      </c>
      <c r="I45" s="35">
        <f>SUM('таб 4 (2)'!I21)</f>
        <v>0</v>
      </c>
    </row>
    <row r="46" spans="1:9" ht="15.75" customHeight="1" thickBot="1" x14ac:dyDescent="0.3">
      <c r="A46" s="166"/>
      <c r="B46" s="168"/>
      <c r="C46" s="168"/>
      <c r="D46" s="168"/>
      <c r="E46" s="47" t="s">
        <v>148</v>
      </c>
      <c r="F46" s="36">
        <f t="shared" si="17"/>
        <v>0</v>
      </c>
      <c r="G46" s="36">
        <f>SUM('таб 4 (2)'!G22)</f>
        <v>0</v>
      </c>
      <c r="H46" s="36">
        <f>SUM('таб 4 (2)'!H22)</f>
        <v>0</v>
      </c>
      <c r="I46" s="37">
        <f>SUM('таб 4 (2)'!I22)</f>
        <v>0</v>
      </c>
    </row>
    <row r="47" spans="1:9" ht="18.75" customHeight="1" x14ac:dyDescent="0.25">
      <c r="A47" s="169" t="s">
        <v>24</v>
      </c>
      <c r="B47" s="172" t="s">
        <v>158</v>
      </c>
      <c r="C47" s="172" t="s">
        <v>33</v>
      </c>
      <c r="D47" s="175" t="s">
        <v>20</v>
      </c>
      <c r="E47" s="46" t="s">
        <v>9</v>
      </c>
      <c r="F47" s="32">
        <f t="shared" ref="F47:F49" si="18">SUM(G47:I47)</f>
        <v>44143</v>
      </c>
      <c r="G47" s="32">
        <f>SUM(G48:G52)</f>
        <v>0</v>
      </c>
      <c r="H47" s="32">
        <f>SUM(H48:H52)</f>
        <v>28494.5</v>
      </c>
      <c r="I47" s="33">
        <f>SUM(I48:I52)</f>
        <v>15648.5</v>
      </c>
    </row>
    <row r="48" spans="1:9" ht="18.75" customHeight="1" x14ac:dyDescent="0.25">
      <c r="A48" s="170"/>
      <c r="B48" s="173"/>
      <c r="C48" s="173"/>
      <c r="D48" s="161"/>
      <c r="E48" s="44" t="s">
        <v>10</v>
      </c>
      <c r="F48" s="34">
        <f t="shared" si="18"/>
        <v>8828.5999999999985</v>
      </c>
      <c r="G48" s="34">
        <f t="shared" ref="G48:I48" si="19">SUM(G60+G54)</f>
        <v>0</v>
      </c>
      <c r="H48" s="34">
        <f t="shared" si="19"/>
        <v>5698.9</v>
      </c>
      <c r="I48" s="35">
        <f t="shared" si="19"/>
        <v>3129.7</v>
      </c>
    </row>
    <row r="49" spans="1:9" ht="18.75" customHeight="1" x14ac:dyDescent="0.25">
      <c r="A49" s="170"/>
      <c r="B49" s="173"/>
      <c r="C49" s="173"/>
      <c r="D49" s="161"/>
      <c r="E49" s="44" t="s">
        <v>11</v>
      </c>
      <c r="F49" s="34">
        <f t="shared" si="18"/>
        <v>8828.5999999999985</v>
      </c>
      <c r="G49" s="34">
        <f>SUM(G61+G55)</f>
        <v>0</v>
      </c>
      <c r="H49" s="34">
        <f t="shared" ref="H49:I49" si="20">SUM(H61+H55)</f>
        <v>5698.9</v>
      </c>
      <c r="I49" s="35">
        <f t="shared" si="20"/>
        <v>3129.7</v>
      </c>
    </row>
    <row r="50" spans="1:9" ht="18.75" customHeight="1" x14ac:dyDescent="0.25">
      <c r="A50" s="170"/>
      <c r="B50" s="173"/>
      <c r="C50" s="173"/>
      <c r="D50" s="161"/>
      <c r="E50" s="44" t="s">
        <v>12</v>
      </c>
      <c r="F50" s="34">
        <f>SUM(G50:I50)</f>
        <v>8828.5999999999985</v>
      </c>
      <c r="G50" s="34">
        <f t="shared" ref="G50:I52" si="21">SUM(G56+G62)</f>
        <v>0</v>
      </c>
      <c r="H50" s="34">
        <f t="shared" si="21"/>
        <v>5698.9</v>
      </c>
      <c r="I50" s="35">
        <f t="shared" si="21"/>
        <v>3129.7</v>
      </c>
    </row>
    <row r="51" spans="1:9" ht="18.75" customHeight="1" x14ac:dyDescent="0.25">
      <c r="A51" s="170"/>
      <c r="B51" s="173"/>
      <c r="C51" s="173"/>
      <c r="D51" s="161"/>
      <c r="E51" s="44" t="s">
        <v>147</v>
      </c>
      <c r="F51" s="34">
        <f t="shared" ref="F51" si="22">SUM(G51:I51)</f>
        <v>8828.5999999999985</v>
      </c>
      <c r="G51" s="34">
        <f t="shared" si="21"/>
        <v>0</v>
      </c>
      <c r="H51" s="34">
        <f t="shared" si="21"/>
        <v>5698.9</v>
      </c>
      <c r="I51" s="35">
        <f t="shared" si="21"/>
        <v>3129.7</v>
      </c>
    </row>
    <row r="52" spans="1:9" ht="18.75" customHeight="1" thickBot="1" x14ac:dyDescent="0.3">
      <c r="A52" s="171"/>
      <c r="B52" s="174"/>
      <c r="C52" s="174"/>
      <c r="D52" s="162"/>
      <c r="E52" s="48" t="s">
        <v>148</v>
      </c>
      <c r="F52" s="36">
        <f>SUM(G52:I52)</f>
        <v>8828.5999999999985</v>
      </c>
      <c r="G52" s="36">
        <f t="shared" si="21"/>
        <v>0</v>
      </c>
      <c r="H52" s="36">
        <f t="shared" si="21"/>
        <v>5698.9</v>
      </c>
      <c r="I52" s="37">
        <f t="shared" si="21"/>
        <v>3129.7</v>
      </c>
    </row>
    <row r="53" spans="1:9" ht="21" customHeight="1" x14ac:dyDescent="0.25">
      <c r="A53" s="152" t="s">
        <v>27</v>
      </c>
      <c r="B53" s="155" t="s">
        <v>44</v>
      </c>
      <c r="C53" s="158" t="s">
        <v>41</v>
      </c>
      <c r="D53" s="155" t="s">
        <v>20</v>
      </c>
      <c r="E53" s="49" t="s">
        <v>9</v>
      </c>
      <c r="F53" s="38">
        <f t="shared" ref="F53:F58" si="23">SUM(G53:I53)</f>
        <v>28494.5</v>
      </c>
      <c r="G53" s="38">
        <f>SUM(G54:G58)</f>
        <v>0</v>
      </c>
      <c r="H53" s="38">
        <f>SUM(H54:H58)</f>
        <v>28494.5</v>
      </c>
      <c r="I53" s="39">
        <f>SUM(I54:I58)</f>
        <v>0</v>
      </c>
    </row>
    <row r="54" spans="1:9" ht="21" customHeight="1" x14ac:dyDescent="0.25">
      <c r="A54" s="153"/>
      <c r="B54" s="156"/>
      <c r="C54" s="159"/>
      <c r="D54" s="156"/>
      <c r="E54" s="45" t="s">
        <v>10</v>
      </c>
      <c r="F54" s="34">
        <f t="shared" si="23"/>
        <v>5698.9</v>
      </c>
      <c r="G54" s="34">
        <f>'таб 4 (3)'!G12</f>
        <v>0</v>
      </c>
      <c r="H54" s="34">
        <f>'таб 4 (3)'!H12</f>
        <v>5698.9</v>
      </c>
      <c r="I54" s="35">
        <f>'таб 4 (3)'!I12</f>
        <v>0</v>
      </c>
    </row>
    <row r="55" spans="1:9" ht="21" customHeight="1" x14ac:dyDescent="0.25">
      <c r="A55" s="153"/>
      <c r="B55" s="156"/>
      <c r="C55" s="159"/>
      <c r="D55" s="156"/>
      <c r="E55" s="45" t="s">
        <v>11</v>
      </c>
      <c r="F55" s="34">
        <f t="shared" si="23"/>
        <v>5698.9</v>
      </c>
      <c r="G55" s="34">
        <f>'таб 4 (3)'!G13</f>
        <v>0</v>
      </c>
      <c r="H55" s="34">
        <f>'таб 4 (3)'!H13</f>
        <v>5698.9</v>
      </c>
      <c r="I55" s="35">
        <f>'таб 4 (3)'!I13</f>
        <v>0</v>
      </c>
    </row>
    <row r="56" spans="1:9" ht="21" customHeight="1" x14ac:dyDescent="0.25">
      <c r="A56" s="153"/>
      <c r="B56" s="156"/>
      <c r="C56" s="159"/>
      <c r="D56" s="156"/>
      <c r="E56" s="45" t="s">
        <v>12</v>
      </c>
      <c r="F56" s="34">
        <f t="shared" si="23"/>
        <v>5698.9</v>
      </c>
      <c r="G56" s="34">
        <f>'таб 4 (3)'!G14</f>
        <v>0</v>
      </c>
      <c r="H56" s="34">
        <f>'таб 4 (3)'!H14</f>
        <v>5698.9</v>
      </c>
      <c r="I56" s="35">
        <f>'таб 4 (3)'!I14</f>
        <v>0</v>
      </c>
    </row>
    <row r="57" spans="1:9" ht="21" customHeight="1" x14ac:dyDescent="0.25">
      <c r="A57" s="153"/>
      <c r="B57" s="156"/>
      <c r="C57" s="159"/>
      <c r="D57" s="156"/>
      <c r="E57" s="45" t="s">
        <v>147</v>
      </c>
      <c r="F57" s="34">
        <f t="shared" si="23"/>
        <v>5698.9</v>
      </c>
      <c r="G57" s="34">
        <f>SUM('таб 4 (3)'!G15)</f>
        <v>0</v>
      </c>
      <c r="H57" s="34">
        <f>SUM('таб 4 (3)'!H15)</f>
        <v>5698.9</v>
      </c>
      <c r="I57" s="35">
        <f>SUM('таб 4 (3)'!I15)</f>
        <v>0</v>
      </c>
    </row>
    <row r="58" spans="1:9" ht="21" customHeight="1" x14ac:dyDescent="0.25">
      <c r="A58" s="154"/>
      <c r="B58" s="157"/>
      <c r="C58" s="160"/>
      <c r="D58" s="157"/>
      <c r="E58" s="45" t="s">
        <v>148</v>
      </c>
      <c r="F58" s="34">
        <f t="shared" si="23"/>
        <v>5698.9</v>
      </c>
      <c r="G58" s="34">
        <f>SUM('таб 4 (3)'!G16)</f>
        <v>0</v>
      </c>
      <c r="H58" s="34">
        <f>SUM('таб 4 (3)'!H16)</f>
        <v>5698.9</v>
      </c>
      <c r="I58" s="35">
        <f>SUM('таб 4 (3)'!I16)</f>
        <v>0</v>
      </c>
    </row>
    <row r="59" spans="1:9" ht="16.5" customHeight="1" x14ac:dyDescent="0.25">
      <c r="A59" s="163" t="s">
        <v>28</v>
      </c>
      <c r="B59" s="161" t="s">
        <v>30</v>
      </c>
      <c r="C59" s="161" t="s">
        <v>30</v>
      </c>
      <c r="D59" s="161" t="s">
        <v>20</v>
      </c>
      <c r="E59" s="44" t="s">
        <v>9</v>
      </c>
      <c r="F59" s="42">
        <f t="shared" ref="F59:F62" si="24">SUM(G59:I59)</f>
        <v>15648.5</v>
      </c>
      <c r="G59" s="42">
        <f>SUM(G60:G64)</f>
        <v>0</v>
      </c>
      <c r="H59" s="42">
        <f>SUM(H60:H64)</f>
        <v>0</v>
      </c>
      <c r="I59" s="43">
        <f>SUM(I60:I64)</f>
        <v>15648.5</v>
      </c>
    </row>
    <row r="60" spans="1:9" ht="16.5" customHeight="1" x14ac:dyDescent="0.25">
      <c r="A60" s="163"/>
      <c r="B60" s="161"/>
      <c r="C60" s="161"/>
      <c r="D60" s="161"/>
      <c r="E60" s="45" t="s">
        <v>10</v>
      </c>
      <c r="F60" s="34">
        <f t="shared" si="24"/>
        <v>3129.7</v>
      </c>
      <c r="G60" s="34">
        <f>'таб 4 (3)'!G18</f>
        <v>0</v>
      </c>
      <c r="H60" s="34">
        <f>'таб 4 (3)'!H18</f>
        <v>0</v>
      </c>
      <c r="I60" s="35">
        <f>'таб 4 (3)'!I18</f>
        <v>3129.7</v>
      </c>
    </row>
    <row r="61" spans="1:9" ht="16.5" customHeight="1" x14ac:dyDescent="0.25">
      <c r="A61" s="163"/>
      <c r="B61" s="161"/>
      <c r="C61" s="161"/>
      <c r="D61" s="161"/>
      <c r="E61" s="45" t="s">
        <v>11</v>
      </c>
      <c r="F61" s="34">
        <f t="shared" si="24"/>
        <v>3129.7</v>
      </c>
      <c r="G61" s="34">
        <f>'таб 4 (3)'!G19</f>
        <v>0</v>
      </c>
      <c r="H61" s="34">
        <f>'таб 4 (3)'!H19</f>
        <v>0</v>
      </c>
      <c r="I61" s="35">
        <f>'таб 4 (3)'!I19</f>
        <v>3129.7</v>
      </c>
    </row>
    <row r="62" spans="1:9" ht="16.5" customHeight="1" x14ac:dyDescent="0.25">
      <c r="A62" s="163"/>
      <c r="B62" s="161"/>
      <c r="C62" s="161"/>
      <c r="D62" s="161"/>
      <c r="E62" s="45" t="s">
        <v>12</v>
      </c>
      <c r="F62" s="34">
        <f t="shared" si="24"/>
        <v>3129.7</v>
      </c>
      <c r="G62" s="34">
        <f>'таб 4 (3)'!G20</f>
        <v>0</v>
      </c>
      <c r="H62" s="34">
        <f>'таб 4 (3)'!H20</f>
        <v>0</v>
      </c>
      <c r="I62" s="35">
        <f>'таб 4 (3)'!I20</f>
        <v>3129.7</v>
      </c>
    </row>
    <row r="63" spans="1:9" x14ac:dyDescent="0.25">
      <c r="A63" s="163"/>
      <c r="B63" s="161"/>
      <c r="C63" s="161"/>
      <c r="D63" s="161"/>
      <c r="E63" s="45" t="s">
        <v>147</v>
      </c>
      <c r="F63" s="34">
        <f t="shared" ref="F63:F64" si="25">SUM(G63:I63)</f>
        <v>3129.7</v>
      </c>
      <c r="G63" s="34">
        <f>SUM('таб 4 (3)'!G21)</f>
        <v>0</v>
      </c>
      <c r="H63" s="34">
        <f>SUM('таб 4 (3)'!H21)</f>
        <v>0</v>
      </c>
      <c r="I63" s="35">
        <f>SUM('таб 4 (3)'!I21)</f>
        <v>3129.7</v>
      </c>
    </row>
    <row r="64" spans="1:9" ht="16.5" thickBot="1" x14ac:dyDescent="0.3">
      <c r="A64" s="164"/>
      <c r="B64" s="162"/>
      <c r="C64" s="162"/>
      <c r="D64" s="162"/>
      <c r="E64" s="47" t="s">
        <v>148</v>
      </c>
      <c r="F64" s="36">
        <f t="shared" si="25"/>
        <v>3129.7</v>
      </c>
      <c r="G64" s="36">
        <f>SUM('таб 4 (3)'!G22)</f>
        <v>0</v>
      </c>
      <c r="H64" s="36">
        <f>SUM('таб 4 (3)'!H22)</f>
        <v>0</v>
      </c>
      <c r="I64" s="37">
        <f>SUM('таб 4 (3)'!I22)</f>
        <v>3129.7</v>
      </c>
    </row>
  </sheetData>
  <mergeCells count="48">
    <mergeCell ref="G3:I3"/>
    <mergeCell ref="F3:F4"/>
    <mergeCell ref="A5:A10"/>
    <mergeCell ref="B5:B10"/>
    <mergeCell ref="C5:C10"/>
    <mergeCell ref="D5:D10"/>
    <mergeCell ref="A23:A28"/>
    <mergeCell ref="B23:B28"/>
    <mergeCell ref="C23:C28"/>
    <mergeCell ref="D23:D28"/>
    <mergeCell ref="B1:E1"/>
    <mergeCell ref="A3:A4"/>
    <mergeCell ref="B3:B4"/>
    <mergeCell ref="C3:C4"/>
    <mergeCell ref="D3:D4"/>
    <mergeCell ref="E3:E4"/>
    <mergeCell ref="A11:A16"/>
    <mergeCell ref="B11:B16"/>
    <mergeCell ref="A29:A34"/>
    <mergeCell ref="B29:B34"/>
    <mergeCell ref="C29:C34"/>
    <mergeCell ref="D29:D34"/>
    <mergeCell ref="D35:D40"/>
    <mergeCell ref="C35:C40"/>
    <mergeCell ref="B35:B40"/>
    <mergeCell ref="A35:A40"/>
    <mergeCell ref="C11:C16"/>
    <mergeCell ref="D11:D16"/>
    <mergeCell ref="A17:A22"/>
    <mergeCell ref="B17:B22"/>
    <mergeCell ref="C17:C22"/>
    <mergeCell ref="D17:D22"/>
    <mergeCell ref="A41:A46"/>
    <mergeCell ref="B41:B46"/>
    <mergeCell ref="C41:C46"/>
    <mergeCell ref="D41:D46"/>
    <mergeCell ref="A47:A52"/>
    <mergeCell ref="B47:B52"/>
    <mergeCell ref="C47:C52"/>
    <mergeCell ref="D47:D52"/>
    <mergeCell ref="A53:A58"/>
    <mergeCell ref="B53:B58"/>
    <mergeCell ref="C53:C58"/>
    <mergeCell ref="D53:D58"/>
    <mergeCell ref="D59:D64"/>
    <mergeCell ref="C59:C64"/>
    <mergeCell ref="B59:B64"/>
    <mergeCell ref="A59:A64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2"/>
  <sheetViews>
    <sheetView view="pageBreakPreview" topLeftCell="A7" zoomScale="70" zoomScaleNormal="80" zoomScaleSheetLayoutView="70" workbookViewId="0">
      <selection activeCell="I24" sqref="I24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181" t="s">
        <v>29</v>
      </c>
      <c r="C1" s="181"/>
      <c r="D1" s="181"/>
      <c r="E1" s="181"/>
    </row>
    <row r="3" spans="1:9" s="3" customFormat="1" ht="45" customHeight="1" x14ac:dyDescent="0.25">
      <c r="A3" s="167" t="s">
        <v>0</v>
      </c>
      <c r="B3" s="167" t="s">
        <v>1</v>
      </c>
      <c r="C3" s="167" t="s">
        <v>2</v>
      </c>
      <c r="D3" s="182" t="s">
        <v>48</v>
      </c>
      <c r="E3" s="167" t="s">
        <v>3</v>
      </c>
      <c r="F3" s="167" t="s">
        <v>4</v>
      </c>
      <c r="G3" s="184" t="s">
        <v>7</v>
      </c>
      <c r="H3" s="185"/>
      <c r="I3" s="186"/>
    </row>
    <row r="4" spans="1:9" s="3" customFormat="1" ht="31.5" x14ac:dyDescent="0.25">
      <c r="A4" s="156"/>
      <c r="B4" s="156"/>
      <c r="C4" s="156"/>
      <c r="D4" s="183"/>
      <c r="E4" s="156"/>
      <c r="F4" s="156"/>
      <c r="G4" s="12" t="s">
        <v>5</v>
      </c>
      <c r="H4" s="12" t="s">
        <v>6</v>
      </c>
      <c r="I4" s="12" t="s">
        <v>34</v>
      </c>
    </row>
    <row r="5" spans="1:9" ht="15.75" customHeight="1" x14ac:dyDescent="0.25">
      <c r="A5" s="195"/>
      <c r="B5" s="193" t="s">
        <v>8</v>
      </c>
      <c r="C5" s="193" t="s">
        <v>16</v>
      </c>
      <c r="D5" s="193" t="s">
        <v>20</v>
      </c>
      <c r="E5" s="44" t="s">
        <v>9</v>
      </c>
      <c r="F5" s="42">
        <f>SUM(F6:F8)</f>
        <v>101648.6</v>
      </c>
      <c r="G5" s="42">
        <f t="shared" ref="G5:I5" si="0">SUM(G6:G8)</f>
        <v>0</v>
      </c>
      <c r="H5" s="42">
        <f t="shared" si="0"/>
        <v>92259.5</v>
      </c>
      <c r="I5" s="42">
        <f t="shared" si="0"/>
        <v>9389.0999999999985</v>
      </c>
    </row>
    <row r="6" spans="1:9" x14ac:dyDescent="0.25">
      <c r="A6" s="196"/>
      <c r="B6" s="194"/>
      <c r="C6" s="194"/>
      <c r="D6" s="194"/>
      <c r="E6" s="45" t="s">
        <v>10</v>
      </c>
      <c r="F6" s="34">
        <f>SUM(G6:I6)</f>
        <v>31318.600000000002</v>
      </c>
      <c r="G6" s="34">
        <f>SUM(G12+G26+G40)</f>
        <v>0</v>
      </c>
      <c r="H6" s="34">
        <f t="shared" ref="H6:I6" si="1">SUM(H12+H26+H40)</f>
        <v>28188.9</v>
      </c>
      <c r="I6" s="34">
        <f t="shared" si="1"/>
        <v>3129.7</v>
      </c>
    </row>
    <row r="7" spans="1:9" x14ac:dyDescent="0.25">
      <c r="A7" s="196"/>
      <c r="B7" s="194"/>
      <c r="C7" s="194"/>
      <c r="D7" s="194"/>
      <c r="E7" s="45" t="s">
        <v>11</v>
      </c>
      <c r="F7" s="34">
        <f t="shared" ref="F7:F10" si="2">SUM(G7:I7)</f>
        <v>35747.699999999997</v>
      </c>
      <c r="G7" s="34">
        <f>SUM(G13+G27+G41)</f>
        <v>0</v>
      </c>
      <c r="H7" s="34">
        <f t="shared" ref="H7:I7" si="3">SUM(H13+H27+H41)</f>
        <v>32618</v>
      </c>
      <c r="I7" s="34">
        <f t="shared" si="3"/>
        <v>3129.7</v>
      </c>
    </row>
    <row r="8" spans="1:9" x14ac:dyDescent="0.25">
      <c r="A8" s="196"/>
      <c r="B8" s="194"/>
      <c r="C8" s="194"/>
      <c r="D8" s="194"/>
      <c r="E8" s="45" t="s">
        <v>12</v>
      </c>
      <c r="F8" s="34">
        <f t="shared" si="2"/>
        <v>34582.299999999996</v>
      </c>
      <c r="G8" s="34">
        <f>SUM(G14+G28+G42)</f>
        <v>0</v>
      </c>
      <c r="H8" s="34">
        <f t="shared" ref="H8" si="4">SUM(H14+H28+H42)</f>
        <v>31452.6</v>
      </c>
      <c r="I8" s="34">
        <f>SUM(I14+I28+I42)</f>
        <v>3129.7</v>
      </c>
    </row>
    <row r="9" spans="1:9" x14ac:dyDescent="0.25">
      <c r="A9" s="196"/>
      <c r="B9" s="194"/>
      <c r="C9" s="194"/>
      <c r="D9" s="194"/>
      <c r="E9" s="45" t="s">
        <v>147</v>
      </c>
      <c r="F9" s="34">
        <f t="shared" si="2"/>
        <v>0</v>
      </c>
      <c r="G9" s="34">
        <f t="shared" ref="G9:H9" si="5">SUM(G23+G37+G51)</f>
        <v>0</v>
      </c>
      <c r="H9" s="34">
        <f t="shared" si="5"/>
        <v>0</v>
      </c>
      <c r="I9" s="34">
        <f>SUM(I23+I37+I51)</f>
        <v>0</v>
      </c>
    </row>
    <row r="10" spans="1:9" x14ac:dyDescent="0.25">
      <c r="A10" s="197"/>
      <c r="B10" s="188"/>
      <c r="C10" s="188"/>
      <c r="D10" s="188"/>
      <c r="E10" s="45" t="s">
        <v>148</v>
      </c>
      <c r="F10" s="34">
        <f t="shared" si="2"/>
        <v>0</v>
      </c>
      <c r="G10" s="34">
        <f t="shared" ref="G10:H10" si="6">SUM(G24+G38+G52)</f>
        <v>0</v>
      </c>
      <c r="H10" s="34">
        <f t="shared" si="6"/>
        <v>0</v>
      </c>
      <c r="I10" s="34">
        <f>SUM(I24+I38+I52)</f>
        <v>0</v>
      </c>
    </row>
    <row r="11" spans="1:9" s="6" customFormat="1" ht="15.75" customHeight="1" x14ac:dyDescent="0.25">
      <c r="A11" s="190" t="s">
        <v>22</v>
      </c>
      <c r="B11" s="167" t="s">
        <v>45</v>
      </c>
      <c r="C11" s="191" t="s">
        <v>17</v>
      </c>
      <c r="D11" s="167" t="s">
        <v>20</v>
      </c>
      <c r="E11" s="44" t="s">
        <v>9</v>
      </c>
      <c r="F11" s="42">
        <f>SUM(F12:F14)</f>
        <v>33816.699999999997</v>
      </c>
      <c r="G11" s="42">
        <f t="shared" ref="G11:I11" si="7">SUM(G12:G14)</f>
        <v>0</v>
      </c>
      <c r="H11" s="42">
        <f t="shared" si="7"/>
        <v>33816.699999999997</v>
      </c>
      <c r="I11" s="42">
        <f t="shared" si="7"/>
        <v>0</v>
      </c>
    </row>
    <row r="12" spans="1:9" s="6" customFormat="1" x14ac:dyDescent="0.25">
      <c r="A12" s="159"/>
      <c r="B12" s="156"/>
      <c r="C12" s="192"/>
      <c r="D12" s="156"/>
      <c r="E12" s="45" t="s">
        <v>10</v>
      </c>
      <c r="F12" s="34">
        <f>SUM(G12:I12)</f>
        <v>6955.3</v>
      </c>
      <c r="G12" s="34">
        <f>'таб 4 система мероприятий свод'!G12</f>
        <v>0</v>
      </c>
      <c r="H12" s="34">
        <f>'таб 4 система мероприятий свод'!H12</f>
        <v>6955.3</v>
      </c>
      <c r="I12" s="34">
        <f>'таб 4 система мероприятий свод'!I12</f>
        <v>0</v>
      </c>
    </row>
    <row r="13" spans="1:9" s="6" customFormat="1" x14ac:dyDescent="0.25">
      <c r="A13" s="159"/>
      <c r="B13" s="156"/>
      <c r="C13" s="192"/>
      <c r="D13" s="156"/>
      <c r="E13" s="45" t="s">
        <v>11</v>
      </c>
      <c r="F13" s="34">
        <f t="shared" ref="F13:F14" si="8">SUM(G13:I13)</f>
        <v>13472.900000000001</v>
      </c>
      <c r="G13" s="34">
        <f>'таб 4 система мероприятий свод'!G13</f>
        <v>0</v>
      </c>
      <c r="H13" s="34">
        <f>'таб 4 система мероприятий свод'!H13</f>
        <v>13472.900000000001</v>
      </c>
      <c r="I13" s="34">
        <f>'таб 4 система мероприятий свод'!I13</f>
        <v>0</v>
      </c>
    </row>
    <row r="14" spans="1:9" s="6" customFormat="1" x14ac:dyDescent="0.25">
      <c r="A14" s="159"/>
      <c r="B14" s="156"/>
      <c r="C14" s="192"/>
      <c r="D14" s="156"/>
      <c r="E14" s="45" t="s">
        <v>12</v>
      </c>
      <c r="F14" s="34">
        <f t="shared" si="8"/>
        <v>13388.5</v>
      </c>
      <c r="G14" s="34">
        <f>'таб 4 система мероприятий свод'!G14</f>
        <v>0</v>
      </c>
      <c r="H14" s="34">
        <f>'таб 4 система мероприятий свод'!H14</f>
        <v>13388.5</v>
      </c>
      <c r="I14" s="34">
        <f>'таб 4 система мероприятий свод'!I14</f>
        <v>0</v>
      </c>
    </row>
    <row r="15" spans="1:9" ht="29.25" hidden="1" customHeight="1" x14ac:dyDescent="0.25">
      <c r="A15" s="159"/>
      <c r="B15" s="156"/>
      <c r="C15" s="192"/>
      <c r="D15" s="156"/>
      <c r="E15" s="45"/>
      <c r="F15" s="34"/>
      <c r="G15" s="34"/>
      <c r="H15" s="34"/>
      <c r="I15" s="34"/>
    </row>
    <row r="16" spans="1:9" ht="29.25" hidden="1" customHeight="1" x14ac:dyDescent="0.25">
      <c r="A16" s="159"/>
      <c r="B16" s="156"/>
      <c r="C16" s="192"/>
      <c r="D16" s="156"/>
      <c r="E16" s="45"/>
      <c r="F16" s="34"/>
      <c r="G16" s="34"/>
      <c r="H16" s="34"/>
      <c r="I16" s="34"/>
    </row>
    <row r="17" spans="1:9" ht="29.25" hidden="1" customHeight="1" x14ac:dyDescent="0.25">
      <c r="A17" s="159"/>
      <c r="B17" s="156"/>
      <c r="C17" s="192"/>
      <c r="D17" s="156"/>
      <c r="E17" s="45"/>
      <c r="F17" s="34"/>
      <c r="G17" s="34"/>
      <c r="H17" s="34"/>
      <c r="I17" s="34"/>
    </row>
    <row r="18" spans="1:9" ht="32.25" hidden="1" customHeight="1" x14ac:dyDescent="0.25">
      <c r="A18" s="159"/>
      <c r="B18" s="156"/>
      <c r="C18" s="192"/>
      <c r="D18" s="156"/>
      <c r="E18" s="45"/>
      <c r="F18" s="34"/>
      <c r="G18" s="34"/>
      <c r="H18" s="34"/>
      <c r="I18" s="34"/>
    </row>
    <row r="19" spans="1:9" ht="15" hidden="1" customHeight="1" x14ac:dyDescent="0.25">
      <c r="A19" s="159"/>
      <c r="B19" s="156"/>
      <c r="C19" s="192"/>
      <c r="D19" s="156"/>
      <c r="E19" s="45"/>
      <c r="F19" s="34"/>
      <c r="G19" s="34"/>
      <c r="H19" s="34"/>
      <c r="I19" s="34"/>
    </row>
    <row r="20" spans="1:9" ht="15" hidden="1" customHeight="1" x14ac:dyDescent="0.25">
      <c r="A20" s="159"/>
      <c r="B20" s="156"/>
      <c r="C20" s="192"/>
      <c r="D20" s="156"/>
      <c r="E20" s="45"/>
      <c r="F20" s="34"/>
      <c r="G20" s="34"/>
      <c r="H20" s="34"/>
      <c r="I20" s="34"/>
    </row>
    <row r="21" spans="1:9" ht="15" hidden="1" customHeight="1" x14ac:dyDescent="0.25">
      <c r="A21" s="159"/>
      <c r="B21" s="156"/>
      <c r="C21" s="192"/>
      <c r="D21" s="156"/>
      <c r="E21" s="45"/>
      <c r="F21" s="34"/>
      <c r="G21" s="34"/>
      <c r="H21" s="34"/>
      <c r="I21" s="34"/>
    </row>
    <row r="22" spans="1:9" ht="15" hidden="1" customHeight="1" thickBot="1" x14ac:dyDescent="0.3">
      <c r="A22" s="159"/>
      <c r="B22" s="156"/>
      <c r="C22" s="192"/>
      <c r="D22" s="156"/>
      <c r="E22" s="45"/>
      <c r="F22" s="34"/>
      <c r="G22" s="34"/>
      <c r="H22" s="34"/>
      <c r="I22" s="34"/>
    </row>
    <row r="23" spans="1:9" ht="15" customHeight="1" x14ac:dyDescent="0.25">
      <c r="A23" s="159"/>
      <c r="B23" s="156"/>
      <c r="C23" s="192"/>
      <c r="D23" s="156"/>
      <c r="E23" s="45" t="s">
        <v>147</v>
      </c>
      <c r="F23" s="34"/>
      <c r="G23" s="34"/>
      <c r="H23" s="34"/>
      <c r="I23" s="34"/>
    </row>
    <row r="24" spans="1:9" ht="15" customHeight="1" x14ac:dyDescent="0.25">
      <c r="A24" s="160"/>
      <c r="B24" s="157"/>
      <c r="C24" s="179"/>
      <c r="D24" s="157"/>
      <c r="E24" s="45" t="s">
        <v>148</v>
      </c>
      <c r="F24" s="34"/>
      <c r="G24" s="34"/>
      <c r="H24" s="34"/>
      <c r="I24" s="34"/>
    </row>
    <row r="25" spans="1:9" s="6" customFormat="1" ht="18" customHeight="1" x14ac:dyDescent="0.25">
      <c r="A25" s="190" t="s">
        <v>23</v>
      </c>
      <c r="B25" s="167" t="s">
        <v>46</v>
      </c>
      <c r="C25" s="167" t="s">
        <v>18</v>
      </c>
      <c r="D25" s="167" t="s">
        <v>20</v>
      </c>
      <c r="E25" s="44" t="s">
        <v>9</v>
      </c>
      <c r="F25" s="42">
        <f>SUM(F26:F28)</f>
        <v>41346.100000000006</v>
      </c>
      <c r="G25" s="42">
        <f t="shared" ref="G25:I25" si="9">SUM(G26:G28)</f>
        <v>0</v>
      </c>
      <c r="H25" s="42">
        <f t="shared" si="9"/>
        <v>41346.100000000006</v>
      </c>
      <c r="I25" s="42">
        <f t="shared" si="9"/>
        <v>0</v>
      </c>
    </row>
    <row r="26" spans="1:9" s="6" customFormat="1" ht="23.25" customHeight="1" x14ac:dyDescent="0.25">
      <c r="A26" s="159"/>
      <c r="B26" s="156"/>
      <c r="C26" s="156"/>
      <c r="D26" s="156"/>
      <c r="E26" s="45" t="s">
        <v>10</v>
      </c>
      <c r="F26" s="34">
        <f>SUM(G26:I26)</f>
        <v>15534.7</v>
      </c>
      <c r="G26" s="34">
        <f>'таб 4 система мероприятий свод'!G30</f>
        <v>0</v>
      </c>
      <c r="H26" s="34">
        <f>'таб 4 система мероприятий свод'!H30</f>
        <v>15534.7</v>
      </c>
      <c r="I26" s="34">
        <f>'таб 4 система мероприятий свод'!I30</f>
        <v>0</v>
      </c>
    </row>
    <row r="27" spans="1:9" s="6" customFormat="1" ht="20.25" customHeight="1" x14ac:dyDescent="0.25">
      <c r="A27" s="159"/>
      <c r="B27" s="156"/>
      <c r="C27" s="156"/>
      <c r="D27" s="156"/>
      <c r="E27" s="45" t="s">
        <v>11</v>
      </c>
      <c r="F27" s="34">
        <f t="shared" ref="F27:F28" si="10">SUM(G27:I27)</f>
        <v>13446.2</v>
      </c>
      <c r="G27" s="34">
        <f>'таб 4 система мероприятий свод'!G31</f>
        <v>0</v>
      </c>
      <c r="H27" s="34">
        <f>'таб 4 система мероприятий свод'!H31</f>
        <v>13446.2</v>
      </c>
      <c r="I27" s="34">
        <f>'таб 4 система мероприятий свод'!I31</f>
        <v>0</v>
      </c>
    </row>
    <row r="28" spans="1:9" s="6" customFormat="1" ht="19.5" customHeight="1" x14ac:dyDescent="0.25">
      <c r="A28" s="159"/>
      <c r="B28" s="156"/>
      <c r="C28" s="156"/>
      <c r="D28" s="156"/>
      <c r="E28" s="45" t="s">
        <v>12</v>
      </c>
      <c r="F28" s="34">
        <f t="shared" si="10"/>
        <v>12365.2</v>
      </c>
      <c r="G28" s="34">
        <f>'таб 4 система мероприятий свод'!G32</f>
        <v>0</v>
      </c>
      <c r="H28" s="34">
        <f>'таб 4 система мероприятий свод'!H32</f>
        <v>12365.2</v>
      </c>
      <c r="I28" s="34">
        <f>'таб 4 система мероприятий свод'!I32</f>
        <v>0</v>
      </c>
    </row>
    <row r="29" spans="1:9" ht="21" hidden="1" customHeight="1" x14ac:dyDescent="0.25">
      <c r="A29" s="159"/>
      <c r="B29" s="156"/>
      <c r="C29" s="156"/>
      <c r="D29" s="156"/>
      <c r="E29" s="45" t="s">
        <v>147</v>
      </c>
      <c r="F29" s="34"/>
      <c r="G29" s="34"/>
      <c r="H29" s="34"/>
      <c r="I29" s="34"/>
    </row>
    <row r="30" spans="1:9" ht="31.5" hidden="1" customHeight="1" x14ac:dyDescent="0.25">
      <c r="A30" s="159"/>
      <c r="B30" s="156"/>
      <c r="C30" s="156"/>
      <c r="D30" s="156"/>
      <c r="E30" s="45" t="s">
        <v>148</v>
      </c>
      <c r="F30" s="34"/>
      <c r="G30" s="34"/>
      <c r="H30" s="34"/>
      <c r="I30" s="34"/>
    </row>
    <row r="31" spans="1:9" ht="21" hidden="1" customHeight="1" x14ac:dyDescent="0.25">
      <c r="A31" s="159"/>
      <c r="B31" s="156"/>
      <c r="C31" s="156"/>
      <c r="D31" s="156"/>
      <c r="E31" s="45" t="s">
        <v>150</v>
      </c>
      <c r="F31" s="34"/>
      <c r="G31" s="34"/>
      <c r="H31" s="34"/>
      <c r="I31" s="34"/>
    </row>
    <row r="32" spans="1:9" ht="21" hidden="1" customHeight="1" x14ac:dyDescent="0.25">
      <c r="A32" s="159"/>
      <c r="B32" s="156"/>
      <c r="C32" s="156"/>
      <c r="D32" s="156"/>
      <c r="E32" s="45" t="s">
        <v>151</v>
      </c>
      <c r="F32" s="34"/>
      <c r="G32" s="34"/>
      <c r="H32" s="34"/>
      <c r="I32" s="34"/>
    </row>
    <row r="33" spans="1:9" ht="15.75" hidden="1" customHeight="1" x14ac:dyDescent="0.25">
      <c r="A33" s="159"/>
      <c r="B33" s="156"/>
      <c r="C33" s="156"/>
      <c r="D33" s="156"/>
      <c r="E33" s="45" t="s">
        <v>152</v>
      </c>
      <c r="F33" s="34"/>
      <c r="G33" s="34"/>
      <c r="H33" s="34"/>
      <c r="I33" s="34"/>
    </row>
    <row r="34" spans="1:9" ht="15.75" hidden="1" customHeight="1" x14ac:dyDescent="0.25">
      <c r="A34" s="159"/>
      <c r="B34" s="156"/>
      <c r="C34" s="156"/>
      <c r="D34" s="156"/>
      <c r="E34" s="45" t="s">
        <v>153</v>
      </c>
      <c r="F34" s="34"/>
      <c r="G34" s="34"/>
      <c r="H34" s="34"/>
      <c r="I34" s="34"/>
    </row>
    <row r="35" spans="1:9" ht="15.75" hidden="1" customHeight="1" x14ac:dyDescent="0.25">
      <c r="A35" s="159"/>
      <c r="B35" s="156"/>
      <c r="C35" s="156"/>
      <c r="D35" s="156"/>
      <c r="E35" s="45" t="s">
        <v>154</v>
      </c>
      <c r="F35" s="34"/>
      <c r="G35" s="34"/>
      <c r="H35" s="34"/>
      <c r="I35" s="34"/>
    </row>
    <row r="36" spans="1:9" ht="15.75" hidden="1" customHeight="1" thickBot="1" x14ac:dyDescent="0.3">
      <c r="A36" s="159"/>
      <c r="B36" s="156"/>
      <c r="C36" s="156"/>
      <c r="D36" s="156"/>
      <c r="E36" s="45" t="s">
        <v>155</v>
      </c>
      <c r="F36" s="34"/>
      <c r="G36" s="34"/>
      <c r="H36" s="34"/>
      <c r="I36" s="34"/>
    </row>
    <row r="37" spans="1:9" ht="15.75" customHeight="1" x14ac:dyDescent="0.25">
      <c r="A37" s="159"/>
      <c r="B37" s="156"/>
      <c r="C37" s="156"/>
      <c r="D37" s="156"/>
      <c r="E37" s="45" t="s">
        <v>147</v>
      </c>
      <c r="F37" s="34"/>
      <c r="G37" s="34"/>
      <c r="H37" s="34"/>
      <c r="I37" s="34"/>
    </row>
    <row r="38" spans="1:9" ht="15.75" customHeight="1" x14ac:dyDescent="0.25">
      <c r="A38" s="160"/>
      <c r="B38" s="157"/>
      <c r="C38" s="157"/>
      <c r="D38" s="157"/>
      <c r="E38" s="45" t="s">
        <v>148</v>
      </c>
      <c r="F38" s="34"/>
      <c r="G38" s="34"/>
      <c r="H38" s="34"/>
      <c r="I38" s="34"/>
    </row>
    <row r="39" spans="1:9" ht="18.75" customHeight="1" x14ac:dyDescent="0.25">
      <c r="A39" s="189" t="s">
        <v>24</v>
      </c>
      <c r="B39" s="161" t="s">
        <v>47</v>
      </c>
      <c r="C39" s="161" t="s">
        <v>33</v>
      </c>
      <c r="D39" s="161" t="s">
        <v>20</v>
      </c>
      <c r="E39" s="44" t="s">
        <v>9</v>
      </c>
      <c r="F39" s="42">
        <f>SUM(F40:F42)</f>
        <v>26485.799999999996</v>
      </c>
      <c r="G39" s="42">
        <f t="shared" ref="G39:I39" si="11">SUM(G40:G42)</f>
        <v>0</v>
      </c>
      <c r="H39" s="42">
        <f t="shared" si="11"/>
        <v>17096.699999999997</v>
      </c>
      <c r="I39" s="42">
        <f t="shared" si="11"/>
        <v>9389.0999999999985</v>
      </c>
    </row>
    <row r="40" spans="1:9" ht="18.75" customHeight="1" x14ac:dyDescent="0.25">
      <c r="A40" s="189"/>
      <c r="B40" s="161"/>
      <c r="C40" s="161"/>
      <c r="D40" s="161"/>
      <c r="E40" s="45" t="s">
        <v>10</v>
      </c>
      <c r="F40" s="34">
        <f>SUM(G40:I40)</f>
        <v>8828.5999999999985</v>
      </c>
      <c r="G40" s="34">
        <f>'таб 4 система мероприятий свод'!G48</f>
        <v>0</v>
      </c>
      <c r="H40" s="34">
        <f>'таб 4 система мероприятий свод'!H48</f>
        <v>5698.9</v>
      </c>
      <c r="I40" s="34">
        <f>'таб 4 система мероприятий свод'!I48</f>
        <v>3129.7</v>
      </c>
    </row>
    <row r="41" spans="1:9" ht="18.75" customHeight="1" x14ac:dyDescent="0.25">
      <c r="A41" s="189"/>
      <c r="B41" s="161"/>
      <c r="C41" s="161"/>
      <c r="D41" s="161"/>
      <c r="E41" s="45" t="s">
        <v>11</v>
      </c>
      <c r="F41" s="34">
        <f t="shared" ref="F41:F42" si="12">SUM(G41:I41)</f>
        <v>8828.5999999999985</v>
      </c>
      <c r="G41" s="34">
        <f>'таб 4 система мероприятий свод'!G49</f>
        <v>0</v>
      </c>
      <c r="H41" s="34">
        <f>'таб 4 система мероприятий свод'!H49</f>
        <v>5698.9</v>
      </c>
      <c r="I41" s="34">
        <f>'таб 4 система мероприятий свод'!I49</f>
        <v>3129.7</v>
      </c>
    </row>
    <row r="42" spans="1:9" ht="21" customHeight="1" x14ac:dyDescent="0.25">
      <c r="A42" s="189"/>
      <c r="B42" s="161"/>
      <c r="C42" s="161"/>
      <c r="D42" s="161"/>
      <c r="E42" s="45" t="s">
        <v>12</v>
      </c>
      <c r="F42" s="34">
        <f t="shared" si="12"/>
        <v>8828.5999999999985</v>
      </c>
      <c r="G42" s="34">
        <f>'таб 4 система мероприятий свод'!G50</f>
        <v>0</v>
      </c>
      <c r="H42" s="34">
        <f>'таб 4 система мероприятий свод'!H50</f>
        <v>5698.9</v>
      </c>
      <c r="I42" s="34">
        <f>'таб 4 система мероприятий свод'!I50</f>
        <v>3129.7</v>
      </c>
    </row>
    <row r="43" spans="1:9" ht="21" hidden="1" customHeight="1" x14ac:dyDescent="0.25">
      <c r="A43" s="189"/>
      <c r="B43" s="161"/>
      <c r="C43" s="161"/>
      <c r="D43" s="161"/>
      <c r="E43" s="45" t="s">
        <v>147</v>
      </c>
      <c r="F43" s="34">
        <f t="shared" ref="F43:F50" si="13">SUM(G43:I43)</f>
        <v>28494.5</v>
      </c>
      <c r="G43" s="34">
        <f>'таб 4 система мероприятий свод'!G53</f>
        <v>0</v>
      </c>
      <c r="H43" s="34">
        <f>'таб 4 система мероприятий свод'!H53</f>
        <v>28494.5</v>
      </c>
      <c r="I43" s="34">
        <f>'таб 4 система мероприятий свод'!I53</f>
        <v>0</v>
      </c>
    </row>
    <row r="44" spans="1:9" ht="21" hidden="1" customHeight="1" x14ac:dyDescent="0.25">
      <c r="A44" s="189"/>
      <c r="B44" s="161"/>
      <c r="C44" s="161"/>
      <c r="D44" s="161"/>
      <c r="E44" s="45" t="s">
        <v>148</v>
      </c>
      <c r="F44" s="34">
        <f t="shared" si="13"/>
        <v>5698.9</v>
      </c>
      <c r="G44" s="34">
        <f>'таб 4 система мероприятий свод'!G54</f>
        <v>0</v>
      </c>
      <c r="H44" s="34">
        <f>'таб 4 система мероприятий свод'!H54</f>
        <v>5698.9</v>
      </c>
      <c r="I44" s="34">
        <f>'таб 4 система мероприятий свод'!I54</f>
        <v>0</v>
      </c>
    </row>
    <row r="45" spans="1:9" ht="21" hidden="1" customHeight="1" x14ac:dyDescent="0.25">
      <c r="A45" s="189"/>
      <c r="B45" s="161"/>
      <c r="C45" s="161"/>
      <c r="D45" s="161"/>
      <c r="E45" s="45" t="s">
        <v>150</v>
      </c>
      <c r="F45" s="34">
        <f t="shared" si="13"/>
        <v>5698.9</v>
      </c>
      <c r="G45" s="34">
        <f>'таб 4 система мероприятий свод'!G55</f>
        <v>0</v>
      </c>
      <c r="H45" s="34">
        <f>'таб 4 система мероприятий свод'!H55</f>
        <v>5698.9</v>
      </c>
      <c r="I45" s="34">
        <f>'таб 4 система мероприятий свод'!I55</f>
        <v>0</v>
      </c>
    </row>
    <row r="46" spans="1:9" ht="21" hidden="1" customHeight="1" x14ac:dyDescent="0.25">
      <c r="A46" s="189"/>
      <c r="B46" s="161"/>
      <c r="C46" s="161"/>
      <c r="D46" s="161"/>
      <c r="E46" s="45" t="s">
        <v>151</v>
      </c>
      <c r="F46" s="34">
        <f t="shared" si="13"/>
        <v>5698.9</v>
      </c>
      <c r="G46" s="34">
        <f>'таб 4 система мероприятий свод'!G56</f>
        <v>0</v>
      </c>
      <c r="H46" s="34">
        <f>'таб 4 система мероприятий свод'!H56</f>
        <v>5698.9</v>
      </c>
      <c r="I46" s="34">
        <f>'таб 4 система мероприятий свод'!I56</f>
        <v>0</v>
      </c>
    </row>
    <row r="47" spans="1:9" ht="16.5" hidden="1" customHeight="1" x14ac:dyDescent="0.25">
      <c r="A47" s="189"/>
      <c r="B47" s="161"/>
      <c r="C47" s="161"/>
      <c r="D47" s="161"/>
      <c r="E47" s="45" t="s">
        <v>152</v>
      </c>
      <c r="F47" s="34">
        <f t="shared" si="13"/>
        <v>15648.5</v>
      </c>
      <c r="G47" s="34">
        <f>'таб 4 система мероприятий свод'!G59</f>
        <v>0</v>
      </c>
      <c r="H47" s="34">
        <f>'таб 4 система мероприятий свод'!H59</f>
        <v>0</v>
      </c>
      <c r="I47" s="34">
        <f>'таб 4 система мероприятий свод'!I59</f>
        <v>15648.5</v>
      </c>
    </row>
    <row r="48" spans="1:9" ht="16.5" hidden="1" customHeight="1" x14ac:dyDescent="0.25">
      <c r="A48" s="189"/>
      <c r="B48" s="161"/>
      <c r="C48" s="161"/>
      <c r="D48" s="161"/>
      <c r="E48" s="45" t="s">
        <v>153</v>
      </c>
      <c r="F48" s="34">
        <f t="shared" si="13"/>
        <v>3129.7</v>
      </c>
      <c r="G48" s="34">
        <f>'таб 4 система мероприятий свод'!G60</f>
        <v>0</v>
      </c>
      <c r="H48" s="34">
        <f>'таб 4 система мероприятий свод'!H60</f>
        <v>0</v>
      </c>
      <c r="I48" s="34">
        <f>'таб 4 система мероприятий свод'!I60</f>
        <v>3129.7</v>
      </c>
    </row>
    <row r="49" spans="1:9" ht="16.5" hidden="1" customHeight="1" x14ac:dyDescent="0.25">
      <c r="A49" s="189"/>
      <c r="B49" s="161"/>
      <c r="C49" s="161"/>
      <c r="D49" s="161"/>
      <c r="E49" s="45" t="s">
        <v>154</v>
      </c>
      <c r="F49" s="34">
        <f t="shared" si="13"/>
        <v>3129.7</v>
      </c>
      <c r="G49" s="34">
        <f>'таб 4 система мероприятий свод'!G61</f>
        <v>0</v>
      </c>
      <c r="H49" s="34">
        <f>'таб 4 система мероприятий свод'!H61</f>
        <v>0</v>
      </c>
      <c r="I49" s="34">
        <f>'таб 4 система мероприятий свод'!I61</f>
        <v>3129.7</v>
      </c>
    </row>
    <row r="50" spans="1:9" ht="16.5" hidden="1" customHeight="1" x14ac:dyDescent="0.25">
      <c r="A50" s="189"/>
      <c r="B50" s="161"/>
      <c r="C50" s="161"/>
      <c r="D50" s="161"/>
      <c r="E50" s="45" t="s">
        <v>155</v>
      </c>
      <c r="F50" s="34">
        <f t="shared" si="13"/>
        <v>3129.7</v>
      </c>
      <c r="G50" s="34">
        <f>'таб 4 система мероприятий свод'!G62</f>
        <v>0</v>
      </c>
      <c r="H50" s="34">
        <f>'таб 4 система мероприятий свод'!H62</f>
        <v>0</v>
      </c>
      <c r="I50" s="34">
        <f>'таб 4 система мероприятий свод'!I62</f>
        <v>3129.7</v>
      </c>
    </row>
    <row r="51" spans="1:9" x14ac:dyDescent="0.25">
      <c r="A51" s="189"/>
      <c r="B51" s="161"/>
      <c r="C51" s="161"/>
      <c r="D51" s="161"/>
      <c r="E51" s="45" t="s">
        <v>147</v>
      </c>
      <c r="F51" s="34"/>
      <c r="G51" s="34"/>
      <c r="H51" s="34"/>
      <c r="I51" s="34"/>
    </row>
    <row r="52" spans="1:9" x14ac:dyDescent="0.25">
      <c r="A52" s="189"/>
      <c r="B52" s="161"/>
      <c r="C52" s="161"/>
      <c r="D52" s="161"/>
      <c r="E52" s="45" t="s">
        <v>148</v>
      </c>
      <c r="F52" s="34"/>
      <c r="G52" s="34"/>
      <c r="H52" s="34"/>
      <c r="I52" s="34"/>
    </row>
  </sheetData>
  <mergeCells count="24">
    <mergeCell ref="G3:I3"/>
    <mergeCell ref="D5:D10"/>
    <mergeCell ref="C5:C10"/>
    <mergeCell ref="B5:B10"/>
    <mergeCell ref="A5:A10"/>
    <mergeCell ref="F3:F4"/>
    <mergeCell ref="B1:E1"/>
    <mergeCell ref="A3:A4"/>
    <mergeCell ref="B3:B4"/>
    <mergeCell ref="C3:C4"/>
    <mergeCell ref="D3:D4"/>
    <mergeCell ref="E3:E4"/>
    <mergeCell ref="D39:D52"/>
    <mergeCell ref="C39:C52"/>
    <mergeCell ref="B39:B52"/>
    <mergeCell ref="A39:A52"/>
    <mergeCell ref="B11:B24"/>
    <mergeCell ref="A11:A24"/>
    <mergeCell ref="C11:C24"/>
    <mergeCell ref="D11:D24"/>
    <mergeCell ref="A25:A38"/>
    <mergeCell ref="B25:B38"/>
    <mergeCell ref="C25:C38"/>
    <mergeCell ref="D25:D38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3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22"/>
  <sheetViews>
    <sheetView view="pageBreakPreview" topLeftCell="A4" zoomScale="80" zoomScaleNormal="80" zoomScaleSheetLayoutView="80" workbookViewId="0">
      <selection activeCell="B11" sqref="B11:B16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5.85546875" style="2" customWidth="1"/>
    <col min="9" max="9" width="14.140625" style="2" customWidth="1"/>
    <col min="10" max="16384" width="9.140625" style="2"/>
  </cols>
  <sheetData>
    <row r="1" spans="1:9" x14ac:dyDescent="0.25">
      <c r="B1" s="181" t="s">
        <v>29</v>
      </c>
      <c r="C1" s="181"/>
      <c r="D1" s="181"/>
      <c r="E1" s="181"/>
    </row>
    <row r="3" spans="1:9" s="3" customFormat="1" ht="45" customHeight="1" x14ac:dyDescent="0.25">
      <c r="A3" s="167" t="s">
        <v>0</v>
      </c>
      <c r="B3" s="167" t="s">
        <v>1</v>
      </c>
      <c r="C3" s="167" t="s">
        <v>2</v>
      </c>
      <c r="D3" s="182" t="s">
        <v>39</v>
      </c>
      <c r="E3" s="167" t="s">
        <v>3</v>
      </c>
      <c r="F3" s="167" t="s">
        <v>4</v>
      </c>
      <c r="G3" s="184" t="s">
        <v>7</v>
      </c>
      <c r="H3" s="185"/>
      <c r="I3" s="186"/>
    </row>
    <row r="4" spans="1:9" s="3" customFormat="1" ht="32.25" thickBot="1" x14ac:dyDescent="0.3">
      <c r="A4" s="156"/>
      <c r="B4" s="156"/>
      <c r="C4" s="156"/>
      <c r="D4" s="183"/>
      <c r="E4" s="156"/>
      <c r="F4" s="156"/>
      <c r="G4" s="14" t="s">
        <v>5</v>
      </c>
      <c r="H4" s="14" t="s">
        <v>6</v>
      </c>
      <c r="I4" s="14" t="s">
        <v>34</v>
      </c>
    </row>
    <row r="5" spans="1:9" s="6" customFormat="1" ht="15.75" customHeight="1" x14ac:dyDescent="0.25">
      <c r="A5" s="169" t="s">
        <v>22</v>
      </c>
      <c r="B5" s="172" t="s">
        <v>156</v>
      </c>
      <c r="C5" s="201" t="s">
        <v>17</v>
      </c>
      <c r="D5" s="175" t="s">
        <v>20</v>
      </c>
      <c r="E5" s="8" t="s">
        <v>9</v>
      </c>
      <c r="F5" s="32">
        <f t="shared" ref="F5:F7" si="0">SUM(G5:I5)</f>
        <v>60562.099999999991</v>
      </c>
      <c r="G5" s="32">
        <f>SUM(G6:G8)</f>
        <v>0</v>
      </c>
      <c r="H5" s="32">
        <f>SUM(H6:H10)</f>
        <v>60562.099999999991</v>
      </c>
      <c r="I5" s="33">
        <f t="shared" ref="I5" si="1">SUM(I6:I8)</f>
        <v>0</v>
      </c>
    </row>
    <row r="6" spans="1:9" s="6" customFormat="1" x14ac:dyDescent="0.25">
      <c r="A6" s="170"/>
      <c r="B6" s="173"/>
      <c r="C6" s="177"/>
      <c r="D6" s="161"/>
      <c r="E6" s="4" t="s">
        <v>10</v>
      </c>
      <c r="F6" s="34">
        <f t="shared" si="0"/>
        <v>6955.3</v>
      </c>
      <c r="G6" s="34">
        <f t="shared" ref="G6:I7" si="2">SUM(G18+G12)</f>
        <v>0</v>
      </c>
      <c r="H6" s="34">
        <f t="shared" si="2"/>
        <v>6955.3</v>
      </c>
      <c r="I6" s="35">
        <f t="shared" si="2"/>
        <v>0</v>
      </c>
    </row>
    <row r="7" spans="1:9" s="6" customFormat="1" x14ac:dyDescent="0.25">
      <c r="A7" s="170"/>
      <c r="B7" s="173"/>
      <c r="C7" s="177"/>
      <c r="D7" s="161"/>
      <c r="E7" s="4" t="s">
        <v>11</v>
      </c>
      <c r="F7" s="34">
        <f t="shared" si="0"/>
        <v>13472.900000000001</v>
      </c>
      <c r="G7" s="34">
        <f t="shared" si="2"/>
        <v>0</v>
      </c>
      <c r="H7" s="34">
        <f t="shared" si="2"/>
        <v>13472.900000000001</v>
      </c>
      <c r="I7" s="35">
        <f t="shared" si="2"/>
        <v>0</v>
      </c>
    </row>
    <row r="8" spans="1:9" s="6" customFormat="1" x14ac:dyDescent="0.25">
      <c r="A8" s="170"/>
      <c r="B8" s="173"/>
      <c r="C8" s="177"/>
      <c r="D8" s="161"/>
      <c r="E8" s="4" t="s">
        <v>12</v>
      </c>
      <c r="F8" s="34">
        <f>SUM(G8:I8)</f>
        <v>13388.5</v>
      </c>
      <c r="G8" s="34">
        <f>SUM(G14+G20)</f>
        <v>0</v>
      </c>
      <c r="H8" s="34">
        <f>SUM(H14+H20)</f>
        <v>13388.5</v>
      </c>
      <c r="I8" s="35">
        <f>SUM(I14+I20)</f>
        <v>0</v>
      </c>
    </row>
    <row r="9" spans="1:9" s="6" customFormat="1" x14ac:dyDescent="0.25">
      <c r="A9" s="170"/>
      <c r="B9" s="173"/>
      <c r="C9" s="177"/>
      <c r="D9" s="161"/>
      <c r="E9" s="4" t="s">
        <v>147</v>
      </c>
      <c r="F9" s="34">
        <f t="shared" ref="F9:F10" si="3">SUM(G9:I9)</f>
        <v>13372.2</v>
      </c>
      <c r="G9" s="34"/>
      <c r="H9" s="34">
        <f>SUM(H15+H21)</f>
        <v>13372.2</v>
      </c>
      <c r="I9" s="35"/>
    </row>
    <row r="10" spans="1:9" s="6" customFormat="1" ht="16.5" thickBot="1" x14ac:dyDescent="0.3">
      <c r="A10" s="200"/>
      <c r="B10" s="193"/>
      <c r="C10" s="202"/>
      <c r="D10" s="167"/>
      <c r="E10" s="11" t="s">
        <v>148</v>
      </c>
      <c r="F10" s="40">
        <f t="shared" si="3"/>
        <v>13373.2</v>
      </c>
      <c r="G10" s="40"/>
      <c r="H10" s="40">
        <f>SUM(H16+H22)</f>
        <v>13373.2</v>
      </c>
      <c r="I10" s="41"/>
    </row>
    <row r="11" spans="1:9" ht="21.75" customHeight="1" x14ac:dyDescent="0.25">
      <c r="A11" s="198" t="s">
        <v>19</v>
      </c>
      <c r="B11" s="175" t="s">
        <v>42</v>
      </c>
      <c r="C11" s="199" t="s">
        <v>149</v>
      </c>
      <c r="D11" s="175" t="s">
        <v>20</v>
      </c>
      <c r="E11" s="8" t="s">
        <v>9</v>
      </c>
      <c r="F11" s="32">
        <f t="shared" ref="F11:F20" si="4">SUM(G11:I11)</f>
        <v>60184.800000000003</v>
      </c>
      <c r="G11" s="32">
        <f>SUM(G12:G14)</f>
        <v>0</v>
      </c>
      <c r="H11" s="32">
        <f>SUM(H12:H16)</f>
        <v>60184.800000000003</v>
      </c>
      <c r="I11" s="33">
        <f>SUM(I12:I14)</f>
        <v>0</v>
      </c>
    </row>
    <row r="12" spans="1:9" ht="21.75" customHeight="1" x14ac:dyDescent="0.25">
      <c r="A12" s="163"/>
      <c r="B12" s="161"/>
      <c r="C12" s="180"/>
      <c r="D12" s="161"/>
      <c r="E12" s="5" t="s">
        <v>10</v>
      </c>
      <c r="F12" s="34">
        <f t="shared" si="4"/>
        <v>6697</v>
      </c>
      <c r="G12" s="34"/>
      <c r="H12" s="34">
        <f>SUM('таб 4.1 (1)'!D10)</f>
        <v>6697</v>
      </c>
      <c r="I12" s="35"/>
    </row>
    <row r="13" spans="1:9" ht="21.75" customHeight="1" x14ac:dyDescent="0.25">
      <c r="A13" s="163"/>
      <c r="B13" s="161"/>
      <c r="C13" s="180"/>
      <c r="D13" s="161"/>
      <c r="E13" s="5" t="s">
        <v>11</v>
      </c>
      <c r="F13" s="34">
        <f t="shared" si="4"/>
        <v>13371.2</v>
      </c>
      <c r="G13" s="34"/>
      <c r="H13" s="34">
        <f>SUM('таб 4.1 (1)'!E10)</f>
        <v>13371.2</v>
      </c>
      <c r="I13" s="35"/>
    </row>
    <row r="14" spans="1:9" ht="21.75" customHeight="1" x14ac:dyDescent="0.25">
      <c r="A14" s="163"/>
      <c r="B14" s="161"/>
      <c r="C14" s="180"/>
      <c r="D14" s="161"/>
      <c r="E14" s="5" t="s">
        <v>12</v>
      </c>
      <c r="F14" s="34">
        <f t="shared" si="4"/>
        <v>13371.2</v>
      </c>
      <c r="G14" s="34"/>
      <c r="H14" s="34">
        <f>SUM('таб 4.1 (1)'!F10)</f>
        <v>13371.2</v>
      </c>
      <c r="I14" s="35"/>
    </row>
    <row r="15" spans="1:9" ht="21.75" customHeight="1" x14ac:dyDescent="0.25">
      <c r="A15" s="163"/>
      <c r="B15" s="161"/>
      <c r="C15" s="180"/>
      <c r="D15" s="161"/>
      <c r="E15" s="5" t="s">
        <v>147</v>
      </c>
      <c r="F15" s="34">
        <f t="shared" si="4"/>
        <v>13372.2</v>
      </c>
      <c r="G15" s="34"/>
      <c r="H15" s="34">
        <f>SUM('таб 4.1 (1)'!G10)</f>
        <v>13372.2</v>
      </c>
      <c r="I15" s="35"/>
    </row>
    <row r="16" spans="1:9" ht="21.75" customHeight="1" x14ac:dyDescent="0.25">
      <c r="A16" s="163"/>
      <c r="B16" s="161"/>
      <c r="C16" s="180"/>
      <c r="D16" s="161"/>
      <c r="E16" s="5" t="s">
        <v>148</v>
      </c>
      <c r="F16" s="34">
        <f t="shared" si="4"/>
        <v>13373.2</v>
      </c>
      <c r="G16" s="34"/>
      <c r="H16" s="34">
        <f>SUM('таб 4.1 (1)'!H10)</f>
        <v>13373.2</v>
      </c>
      <c r="I16" s="35"/>
    </row>
    <row r="17" spans="1:9" ht="19.5" customHeight="1" x14ac:dyDescent="0.25">
      <c r="A17" s="163" t="s">
        <v>21</v>
      </c>
      <c r="B17" s="161" t="s">
        <v>37</v>
      </c>
      <c r="C17" s="161" t="s">
        <v>35</v>
      </c>
      <c r="D17" s="161" t="s">
        <v>49</v>
      </c>
      <c r="E17" s="4" t="s">
        <v>9</v>
      </c>
      <c r="F17" s="42">
        <f t="shared" si="4"/>
        <v>377.3</v>
      </c>
      <c r="G17" s="42">
        <f>SUM(G18:G20)</f>
        <v>0</v>
      </c>
      <c r="H17" s="42">
        <f>SUM(H18:H22)</f>
        <v>377.3</v>
      </c>
      <c r="I17" s="43">
        <f>SUM(I18:I20)</f>
        <v>0</v>
      </c>
    </row>
    <row r="18" spans="1:9" ht="19.5" customHeight="1" x14ac:dyDescent="0.25">
      <c r="A18" s="163"/>
      <c r="B18" s="161"/>
      <c r="C18" s="161"/>
      <c r="D18" s="161"/>
      <c r="E18" s="5" t="s">
        <v>10</v>
      </c>
      <c r="F18" s="34">
        <f t="shared" si="4"/>
        <v>258.3</v>
      </c>
      <c r="G18" s="34"/>
      <c r="H18" s="34">
        <f>SUM('таб 4.1 (1)'!D13)</f>
        <v>258.3</v>
      </c>
      <c r="I18" s="35"/>
    </row>
    <row r="19" spans="1:9" ht="19.5" customHeight="1" x14ac:dyDescent="0.25">
      <c r="A19" s="163"/>
      <c r="B19" s="161"/>
      <c r="C19" s="161"/>
      <c r="D19" s="161"/>
      <c r="E19" s="5" t="s">
        <v>11</v>
      </c>
      <c r="F19" s="34">
        <f t="shared" si="4"/>
        <v>101.7</v>
      </c>
      <c r="G19" s="34"/>
      <c r="H19" s="34">
        <f>SUM('таб 4.1 (1)'!E13)</f>
        <v>101.7</v>
      </c>
      <c r="I19" s="35"/>
    </row>
    <row r="20" spans="1:9" ht="19.5" customHeight="1" x14ac:dyDescent="0.25">
      <c r="A20" s="163"/>
      <c r="B20" s="161"/>
      <c r="C20" s="161"/>
      <c r="D20" s="161"/>
      <c r="E20" s="5" t="s">
        <v>12</v>
      </c>
      <c r="F20" s="34">
        <f t="shared" si="4"/>
        <v>17.3</v>
      </c>
      <c r="G20" s="34"/>
      <c r="H20" s="34">
        <f>SUM('таб 4.1 (1)'!F13)</f>
        <v>17.3</v>
      </c>
      <c r="I20" s="35"/>
    </row>
    <row r="21" spans="1:9" ht="19.5" customHeight="1" x14ac:dyDescent="0.25">
      <c r="A21" s="163"/>
      <c r="B21" s="161"/>
      <c r="C21" s="161"/>
      <c r="D21" s="161"/>
      <c r="E21" s="5" t="s">
        <v>147</v>
      </c>
      <c r="F21" s="34">
        <f t="shared" ref="F21:F22" si="5">SUM(G21:I21)</f>
        <v>0</v>
      </c>
      <c r="G21" s="34"/>
      <c r="H21" s="34">
        <f>SUM('таб 4.1 (1)'!G15)</f>
        <v>0</v>
      </c>
      <c r="I21" s="35"/>
    </row>
    <row r="22" spans="1:9" ht="19.5" customHeight="1" thickBot="1" x14ac:dyDescent="0.3">
      <c r="A22" s="164"/>
      <c r="B22" s="162"/>
      <c r="C22" s="162"/>
      <c r="D22" s="162"/>
      <c r="E22" s="9" t="s">
        <v>148</v>
      </c>
      <c r="F22" s="36">
        <f t="shared" si="5"/>
        <v>0</v>
      </c>
      <c r="G22" s="36"/>
      <c r="H22" s="36">
        <f>SUM('таб 4.1 (1)'!H15)</f>
        <v>0</v>
      </c>
      <c r="I22" s="37"/>
    </row>
  </sheetData>
  <mergeCells count="20">
    <mergeCell ref="A5:A10"/>
    <mergeCell ref="B5:B10"/>
    <mergeCell ref="C5:C10"/>
    <mergeCell ref="D5:D10"/>
    <mergeCell ref="F3:F4"/>
    <mergeCell ref="G3:I3"/>
    <mergeCell ref="B1:E1"/>
    <mergeCell ref="A3:A4"/>
    <mergeCell ref="B3:B4"/>
    <mergeCell ref="C3:C4"/>
    <mergeCell ref="D3:D4"/>
    <mergeCell ref="E3:E4"/>
    <mergeCell ref="A11:A16"/>
    <mergeCell ref="B11:B16"/>
    <mergeCell ref="C11:C16"/>
    <mergeCell ref="D11:D16"/>
    <mergeCell ref="A17:A22"/>
    <mergeCell ref="B17:B22"/>
    <mergeCell ref="C17:C22"/>
    <mergeCell ref="D17:D22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22"/>
  <sheetViews>
    <sheetView view="pageBreakPreview" topLeftCell="A4" zoomScale="80" zoomScaleNormal="80" zoomScaleSheetLayoutView="80" workbookViewId="0">
      <selection activeCell="B11" sqref="B11:B16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181" t="s">
        <v>29</v>
      </c>
      <c r="C1" s="181"/>
      <c r="D1" s="181"/>
      <c r="E1" s="181"/>
    </row>
    <row r="3" spans="1:9" s="3" customFormat="1" ht="45" customHeight="1" x14ac:dyDescent="0.25">
      <c r="A3" s="167" t="s">
        <v>0</v>
      </c>
      <c r="B3" s="167" t="s">
        <v>1</v>
      </c>
      <c r="C3" s="167" t="s">
        <v>2</v>
      </c>
      <c r="D3" s="182" t="s">
        <v>39</v>
      </c>
      <c r="E3" s="167" t="s">
        <v>3</v>
      </c>
      <c r="F3" s="167" t="s">
        <v>4</v>
      </c>
      <c r="G3" s="184" t="s">
        <v>7</v>
      </c>
      <c r="H3" s="185"/>
      <c r="I3" s="186"/>
    </row>
    <row r="4" spans="1:9" s="3" customFormat="1" ht="32.25" thickBot="1" x14ac:dyDescent="0.3">
      <c r="A4" s="156"/>
      <c r="B4" s="156"/>
      <c r="C4" s="156"/>
      <c r="D4" s="183"/>
      <c r="E4" s="156"/>
      <c r="F4" s="156"/>
      <c r="G4" s="14" t="s">
        <v>5</v>
      </c>
      <c r="H4" s="14" t="s">
        <v>6</v>
      </c>
      <c r="I4" s="14" t="s">
        <v>34</v>
      </c>
    </row>
    <row r="5" spans="1:9" s="6" customFormat="1" ht="18" customHeight="1" x14ac:dyDescent="0.25">
      <c r="A5" s="169" t="s">
        <v>22</v>
      </c>
      <c r="B5" s="172" t="s">
        <v>157</v>
      </c>
      <c r="C5" s="172" t="s">
        <v>18</v>
      </c>
      <c r="D5" s="175" t="s">
        <v>20</v>
      </c>
      <c r="E5" s="8" t="s">
        <v>9</v>
      </c>
      <c r="F5" s="32">
        <f t="shared" ref="F5:F7" si="0">SUM(G5:I5)</f>
        <v>66076.5</v>
      </c>
      <c r="G5" s="32">
        <f>SUM(G6:G8)</f>
        <v>0</v>
      </c>
      <c r="H5" s="32">
        <f>SUM(H6:H10)</f>
        <v>66076.5</v>
      </c>
      <c r="I5" s="33">
        <f t="shared" ref="I5" si="1">SUM(I6:I8)</f>
        <v>0</v>
      </c>
    </row>
    <row r="6" spans="1:9" s="6" customFormat="1" ht="23.25" customHeight="1" x14ac:dyDescent="0.25">
      <c r="A6" s="170"/>
      <c r="B6" s="173"/>
      <c r="C6" s="173"/>
      <c r="D6" s="161"/>
      <c r="E6" s="4" t="s">
        <v>10</v>
      </c>
      <c r="F6" s="34">
        <f t="shared" si="0"/>
        <v>15534.7</v>
      </c>
      <c r="G6" s="34">
        <f t="shared" ref="G6:I7" si="2">SUM(G18+G12)</f>
        <v>0</v>
      </c>
      <c r="H6" s="34">
        <f t="shared" si="2"/>
        <v>15534.7</v>
      </c>
      <c r="I6" s="35">
        <f t="shared" si="2"/>
        <v>0</v>
      </c>
    </row>
    <row r="7" spans="1:9" s="6" customFormat="1" ht="20.25" customHeight="1" x14ac:dyDescent="0.25">
      <c r="A7" s="170"/>
      <c r="B7" s="173"/>
      <c r="C7" s="173"/>
      <c r="D7" s="161"/>
      <c r="E7" s="4" t="s">
        <v>11</v>
      </c>
      <c r="F7" s="34">
        <f t="shared" si="0"/>
        <v>13446.2</v>
      </c>
      <c r="G7" s="34">
        <f t="shared" si="2"/>
        <v>0</v>
      </c>
      <c r="H7" s="34">
        <f t="shared" si="2"/>
        <v>13446.2</v>
      </c>
      <c r="I7" s="35">
        <f t="shared" si="2"/>
        <v>0</v>
      </c>
    </row>
    <row r="8" spans="1:9" s="6" customFormat="1" ht="19.5" customHeight="1" x14ac:dyDescent="0.25">
      <c r="A8" s="170"/>
      <c r="B8" s="173"/>
      <c r="C8" s="173"/>
      <c r="D8" s="161"/>
      <c r="E8" s="4" t="s">
        <v>12</v>
      </c>
      <c r="F8" s="34">
        <f>SUM(G8:I8)</f>
        <v>12365.2</v>
      </c>
      <c r="G8" s="34">
        <f>SUM(G14+G20)</f>
        <v>0</v>
      </c>
      <c r="H8" s="34">
        <f>SUM(H14+H20)</f>
        <v>12365.2</v>
      </c>
      <c r="I8" s="35">
        <f>SUM(I14+I20)</f>
        <v>0</v>
      </c>
    </row>
    <row r="9" spans="1:9" s="6" customFormat="1" ht="19.5" customHeight="1" x14ac:dyDescent="0.25">
      <c r="A9" s="170"/>
      <c r="B9" s="173"/>
      <c r="C9" s="173"/>
      <c r="D9" s="161"/>
      <c r="E9" s="4" t="s">
        <v>147</v>
      </c>
      <c r="F9" s="34">
        <f t="shared" ref="F9:F10" si="3">SUM(G9:I9)</f>
        <v>12365.2</v>
      </c>
      <c r="G9" s="34">
        <f t="shared" ref="G9:G10" si="4">SUM(G17+G21)</f>
        <v>0</v>
      </c>
      <c r="H9" s="34">
        <f>SUM(H15+H21)</f>
        <v>12365.2</v>
      </c>
      <c r="I9" s="35">
        <f t="shared" ref="I9:I10" si="5">SUM(I17+I21)</f>
        <v>0</v>
      </c>
    </row>
    <row r="10" spans="1:9" s="6" customFormat="1" ht="19.5" customHeight="1" thickBot="1" x14ac:dyDescent="0.3">
      <c r="A10" s="171"/>
      <c r="B10" s="174"/>
      <c r="C10" s="174"/>
      <c r="D10" s="162"/>
      <c r="E10" s="10" t="s">
        <v>148</v>
      </c>
      <c r="F10" s="36">
        <f t="shared" si="3"/>
        <v>12365.2</v>
      </c>
      <c r="G10" s="36">
        <f t="shared" si="4"/>
        <v>0</v>
      </c>
      <c r="H10" s="36">
        <f>SUM(H16+H22)</f>
        <v>12365.2</v>
      </c>
      <c r="I10" s="37">
        <f t="shared" si="5"/>
        <v>0</v>
      </c>
    </row>
    <row r="11" spans="1:9" ht="21" customHeight="1" x14ac:dyDescent="0.25">
      <c r="A11" s="152" t="s">
        <v>19</v>
      </c>
      <c r="B11" s="155" t="s">
        <v>32</v>
      </c>
      <c r="C11" s="155" t="s">
        <v>59</v>
      </c>
      <c r="D11" s="155" t="s">
        <v>50</v>
      </c>
      <c r="E11" s="8" t="s">
        <v>9</v>
      </c>
      <c r="F11" s="32">
        <f t="shared" ref="F11:F20" si="6">SUM(G11:I11)</f>
        <v>59384.5</v>
      </c>
      <c r="G11" s="32">
        <f>SUM(G12:G14)</f>
        <v>0</v>
      </c>
      <c r="H11" s="32">
        <f>SUM(H12:H16)</f>
        <v>59384.5</v>
      </c>
      <c r="I11" s="33">
        <f>SUM(I12:I14)</f>
        <v>0</v>
      </c>
    </row>
    <row r="12" spans="1:9" ht="15.75" customHeight="1" x14ac:dyDescent="0.25">
      <c r="A12" s="153"/>
      <c r="B12" s="156"/>
      <c r="C12" s="156"/>
      <c r="D12" s="156"/>
      <c r="E12" s="5" t="s">
        <v>10</v>
      </c>
      <c r="F12" s="34">
        <f t="shared" si="6"/>
        <v>9923.7000000000007</v>
      </c>
      <c r="G12" s="34"/>
      <c r="H12" s="34">
        <f>SUM('таб 4.1 (2)'!D12)</f>
        <v>9923.7000000000007</v>
      </c>
      <c r="I12" s="35"/>
    </row>
    <row r="13" spans="1:9" ht="15.75" customHeight="1" x14ac:dyDescent="0.25">
      <c r="A13" s="153"/>
      <c r="B13" s="156"/>
      <c r="C13" s="156"/>
      <c r="D13" s="156"/>
      <c r="E13" s="5" t="s">
        <v>11</v>
      </c>
      <c r="F13" s="34">
        <f t="shared" si="6"/>
        <v>12365.2</v>
      </c>
      <c r="G13" s="34"/>
      <c r="H13" s="34">
        <f>SUM('таб 4.1 (2)'!E12)</f>
        <v>12365.2</v>
      </c>
      <c r="I13" s="35"/>
    </row>
    <row r="14" spans="1:9" ht="15.75" customHeight="1" x14ac:dyDescent="0.25">
      <c r="A14" s="153"/>
      <c r="B14" s="156"/>
      <c r="C14" s="156"/>
      <c r="D14" s="156"/>
      <c r="E14" s="5" t="s">
        <v>12</v>
      </c>
      <c r="F14" s="40">
        <f t="shared" si="6"/>
        <v>12365.2</v>
      </c>
      <c r="G14" s="40"/>
      <c r="H14" s="40">
        <f>SUM('таб 4.1 (2)'!F12)</f>
        <v>12365.2</v>
      </c>
      <c r="I14" s="41"/>
    </row>
    <row r="15" spans="1:9" ht="15.75" customHeight="1" x14ac:dyDescent="0.25">
      <c r="A15" s="153"/>
      <c r="B15" s="156"/>
      <c r="C15" s="156"/>
      <c r="D15" s="156"/>
      <c r="E15" s="5" t="s">
        <v>147</v>
      </c>
      <c r="F15" s="40">
        <f t="shared" si="6"/>
        <v>12365.2</v>
      </c>
      <c r="G15" s="40"/>
      <c r="H15" s="40">
        <f>SUM('таб 4.1 (2)'!G12)</f>
        <v>12365.2</v>
      </c>
      <c r="I15" s="41"/>
    </row>
    <row r="16" spans="1:9" ht="15.75" customHeight="1" x14ac:dyDescent="0.25">
      <c r="A16" s="154"/>
      <c r="B16" s="157"/>
      <c r="C16" s="157"/>
      <c r="D16" s="157"/>
      <c r="E16" s="5" t="s">
        <v>148</v>
      </c>
      <c r="F16" s="40">
        <f t="shared" si="6"/>
        <v>12365.2</v>
      </c>
      <c r="G16" s="40"/>
      <c r="H16" s="40">
        <f>SUM('таб 4.1 (2)'!H12)</f>
        <v>12365.2</v>
      </c>
      <c r="I16" s="41"/>
    </row>
    <row r="17" spans="1:9" ht="27" customHeight="1" x14ac:dyDescent="0.25">
      <c r="A17" s="163" t="s">
        <v>21</v>
      </c>
      <c r="B17" s="161" t="s">
        <v>43</v>
      </c>
      <c r="C17" s="161" t="s">
        <v>38</v>
      </c>
      <c r="D17" s="161" t="s">
        <v>51</v>
      </c>
      <c r="E17" s="4" t="s">
        <v>9</v>
      </c>
      <c r="F17" s="42">
        <f t="shared" si="6"/>
        <v>6692</v>
      </c>
      <c r="G17" s="42">
        <f>SUM(G18:G20)</f>
        <v>0</v>
      </c>
      <c r="H17" s="42">
        <f>SUM(H18:H22)</f>
        <v>6692</v>
      </c>
      <c r="I17" s="43">
        <f>SUM(I18:I20)</f>
        <v>0</v>
      </c>
    </row>
    <row r="18" spans="1:9" ht="27" customHeight="1" x14ac:dyDescent="0.25">
      <c r="A18" s="163"/>
      <c r="B18" s="161"/>
      <c r="C18" s="161"/>
      <c r="D18" s="161"/>
      <c r="E18" s="5" t="s">
        <v>10</v>
      </c>
      <c r="F18" s="34">
        <f t="shared" si="6"/>
        <v>5611</v>
      </c>
      <c r="G18" s="34"/>
      <c r="H18" s="34">
        <f>SUM('таб 4.1 (2)'!D15)</f>
        <v>5611</v>
      </c>
      <c r="I18" s="35"/>
    </row>
    <row r="19" spans="1:9" ht="27" customHeight="1" x14ac:dyDescent="0.25">
      <c r="A19" s="163"/>
      <c r="B19" s="161"/>
      <c r="C19" s="161"/>
      <c r="D19" s="161"/>
      <c r="E19" s="5" t="s">
        <v>11</v>
      </c>
      <c r="F19" s="34">
        <f t="shared" si="6"/>
        <v>1081</v>
      </c>
      <c r="G19" s="34"/>
      <c r="H19" s="34">
        <f>SUM('таб 4.1 (2)'!E15)</f>
        <v>1081</v>
      </c>
      <c r="I19" s="35"/>
    </row>
    <row r="20" spans="1:9" ht="27" customHeight="1" x14ac:dyDescent="0.25">
      <c r="A20" s="163"/>
      <c r="B20" s="161"/>
      <c r="C20" s="161"/>
      <c r="D20" s="161"/>
      <c r="E20" s="5" t="s">
        <v>12</v>
      </c>
      <c r="F20" s="34">
        <f t="shared" si="6"/>
        <v>0</v>
      </c>
      <c r="G20" s="34"/>
      <c r="H20" s="34">
        <f>SUM('таб 4.1 (2)'!F15)</f>
        <v>0</v>
      </c>
      <c r="I20" s="35"/>
    </row>
    <row r="21" spans="1:9" ht="27" customHeight="1" x14ac:dyDescent="0.25">
      <c r="A21" s="163"/>
      <c r="B21" s="161"/>
      <c r="C21" s="161"/>
      <c r="D21" s="161"/>
      <c r="E21" s="5" t="s">
        <v>147</v>
      </c>
      <c r="F21" s="34">
        <f t="shared" ref="F21:F22" si="7">SUM(G21:I21)</f>
        <v>0</v>
      </c>
      <c r="G21" s="34"/>
      <c r="H21" s="34">
        <f>SUM('таб 4.1 (2)'!G15)</f>
        <v>0</v>
      </c>
      <c r="I21" s="35"/>
    </row>
    <row r="22" spans="1:9" ht="27" customHeight="1" thickBot="1" x14ac:dyDescent="0.3">
      <c r="A22" s="164"/>
      <c r="B22" s="162"/>
      <c r="C22" s="162"/>
      <c r="D22" s="162"/>
      <c r="E22" s="9" t="s">
        <v>148</v>
      </c>
      <c r="F22" s="36">
        <f t="shared" si="7"/>
        <v>0</v>
      </c>
      <c r="G22" s="36"/>
      <c r="H22" s="36">
        <f>SUM('таб 4.1 (2)'!H15)</f>
        <v>0</v>
      </c>
      <c r="I22" s="37"/>
    </row>
  </sheetData>
  <mergeCells count="20">
    <mergeCell ref="D17:D22"/>
    <mergeCell ref="C17:C22"/>
    <mergeCell ref="B17:B22"/>
    <mergeCell ref="A17:A22"/>
    <mergeCell ref="A5:A10"/>
    <mergeCell ref="B5:B10"/>
    <mergeCell ref="C5:C10"/>
    <mergeCell ref="D5:D10"/>
    <mergeCell ref="A11:A16"/>
    <mergeCell ref="B11:B16"/>
    <mergeCell ref="C11:C16"/>
    <mergeCell ref="D11:D16"/>
    <mergeCell ref="G3:I3"/>
    <mergeCell ref="B1:E1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22"/>
  <sheetViews>
    <sheetView view="pageBreakPreview" topLeftCell="A4" zoomScale="80" zoomScaleNormal="80" zoomScaleSheetLayoutView="80" workbookViewId="0">
      <selection activeCell="B11" sqref="B11:B16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181" t="s">
        <v>29</v>
      </c>
      <c r="C1" s="181"/>
      <c r="D1" s="181"/>
      <c r="E1" s="181"/>
    </row>
    <row r="3" spans="1:9" s="3" customFormat="1" ht="45" customHeight="1" x14ac:dyDescent="0.25">
      <c r="A3" s="167" t="s">
        <v>0</v>
      </c>
      <c r="B3" s="167" t="s">
        <v>1</v>
      </c>
      <c r="C3" s="167" t="s">
        <v>2</v>
      </c>
      <c r="D3" s="182" t="s">
        <v>39</v>
      </c>
      <c r="E3" s="167" t="s">
        <v>3</v>
      </c>
      <c r="F3" s="167" t="s">
        <v>4</v>
      </c>
      <c r="G3" s="184" t="s">
        <v>7</v>
      </c>
      <c r="H3" s="185"/>
      <c r="I3" s="186"/>
    </row>
    <row r="4" spans="1:9" s="3" customFormat="1" ht="32.25" thickBot="1" x14ac:dyDescent="0.3">
      <c r="A4" s="156"/>
      <c r="B4" s="156"/>
      <c r="C4" s="156"/>
      <c r="D4" s="183"/>
      <c r="E4" s="156"/>
      <c r="F4" s="156"/>
      <c r="G4" s="14" t="s">
        <v>5</v>
      </c>
      <c r="H4" s="14" t="s">
        <v>6</v>
      </c>
      <c r="I4" s="14" t="s">
        <v>34</v>
      </c>
    </row>
    <row r="5" spans="1:9" ht="18.75" customHeight="1" x14ac:dyDescent="0.25">
      <c r="A5" s="203" t="s">
        <v>22</v>
      </c>
      <c r="B5" s="206" t="s">
        <v>158</v>
      </c>
      <c r="C5" s="206" t="s">
        <v>33</v>
      </c>
      <c r="D5" s="155" t="s">
        <v>20</v>
      </c>
      <c r="E5" s="8" t="s">
        <v>9</v>
      </c>
      <c r="F5" s="32">
        <f t="shared" ref="F5:F7" si="0">SUM(G5:I5)</f>
        <v>44143</v>
      </c>
      <c r="G5" s="32">
        <f>SUM(G6:G8)</f>
        <v>0</v>
      </c>
      <c r="H5" s="32">
        <f>SUM(H6:H10)</f>
        <v>28494.5</v>
      </c>
      <c r="I5" s="33">
        <f>SUM(I6:I10)</f>
        <v>15648.5</v>
      </c>
    </row>
    <row r="6" spans="1:9" ht="18.75" customHeight="1" x14ac:dyDescent="0.25">
      <c r="A6" s="204"/>
      <c r="B6" s="194"/>
      <c r="C6" s="194"/>
      <c r="D6" s="156"/>
      <c r="E6" s="4" t="s">
        <v>10</v>
      </c>
      <c r="F6" s="34">
        <f t="shared" si="0"/>
        <v>8828.5999999999985</v>
      </c>
      <c r="G6" s="34">
        <f t="shared" ref="G6:I7" si="1">SUM(G18+G12)</f>
        <v>0</v>
      </c>
      <c r="H6" s="34">
        <f t="shared" si="1"/>
        <v>5698.9</v>
      </c>
      <c r="I6" s="35">
        <f t="shared" si="1"/>
        <v>3129.7</v>
      </c>
    </row>
    <row r="7" spans="1:9" ht="18.75" customHeight="1" x14ac:dyDescent="0.25">
      <c r="A7" s="204"/>
      <c r="B7" s="194"/>
      <c r="C7" s="194"/>
      <c r="D7" s="156"/>
      <c r="E7" s="4" t="s">
        <v>11</v>
      </c>
      <c r="F7" s="34">
        <f t="shared" si="0"/>
        <v>8828.5999999999985</v>
      </c>
      <c r="G7" s="34">
        <f t="shared" si="1"/>
        <v>0</v>
      </c>
      <c r="H7" s="34">
        <f t="shared" si="1"/>
        <v>5698.9</v>
      </c>
      <c r="I7" s="35">
        <f t="shared" si="1"/>
        <v>3129.7</v>
      </c>
    </row>
    <row r="8" spans="1:9" ht="18.75" customHeight="1" x14ac:dyDescent="0.25">
      <c r="A8" s="204"/>
      <c r="B8" s="194"/>
      <c r="C8" s="194"/>
      <c r="D8" s="156"/>
      <c r="E8" s="4" t="s">
        <v>12</v>
      </c>
      <c r="F8" s="34">
        <f>SUM(G8:I8)</f>
        <v>8828.5999999999985</v>
      </c>
      <c r="G8" s="34">
        <f t="shared" ref="G8:I10" si="2">SUM(G14+G20)</f>
        <v>0</v>
      </c>
      <c r="H8" s="34">
        <f t="shared" si="2"/>
        <v>5698.9</v>
      </c>
      <c r="I8" s="35">
        <f t="shared" si="2"/>
        <v>3129.7</v>
      </c>
    </row>
    <row r="9" spans="1:9" ht="18.75" customHeight="1" x14ac:dyDescent="0.25">
      <c r="A9" s="204"/>
      <c r="B9" s="194"/>
      <c r="C9" s="194"/>
      <c r="D9" s="156"/>
      <c r="E9" s="4" t="s">
        <v>147</v>
      </c>
      <c r="F9" s="34">
        <f t="shared" ref="F9:F10" si="3">SUM(G9:I9)</f>
        <v>8828.5999999999985</v>
      </c>
      <c r="G9" s="34">
        <f t="shared" si="2"/>
        <v>0</v>
      </c>
      <c r="H9" s="34">
        <f t="shared" si="2"/>
        <v>5698.9</v>
      </c>
      <c r="I9" s="35">
        <f t="shared" si="2"/>
        <v>3129.7</v>
      </c>
    </row>
    <row r="10" spans="1:9" ht="18.75" customHeight="1" thickBot="1" x14ac:dyDescent="0.3">
      <c r="A10" s="205"/>
      <c r="B10" s="207"/>
      <c r="C10" s="207"/>
      <c r="D10" s="168"/>
      <c r="E10" s="10" t="s">
        <v>148</v>
      </c>
      <c r="F10" s="36">
        <f t="shared" si="3"/>
        <v>8828.5999999999985</v>
      </c>
      <c r="G10" s="36">
        <f t="shared" si="2"/>
        <v>0</v>
      </c>
      <c r="H10" s="36">
        <f t="shared" si="2"/>
        <v>5698.9</v>
      </c>
      <c r="I10" s="37">
        <f t="shared" si="2"/>
        <v>3129.7</v>
      </c>
    </row>
    <row r="11" spans="1:9" ht="21" customHeight="1" x14ac:dyDescent="0.25">
      <c r="A11" s="152" t="s">
        <v>19</v>
      </c>
      <c r="B11" s="155" t="s">
        <v>44</v>
      </c>
      <c r="C11" s="158" t="s">
        <v>41</v>
      </c>
      <c r="D11" s="155" t="s">
        <v>20</v>
      </c>
      <c r="E11" s="8" t="s">
        <v>9</v>
      </c>
      <c r="F11" s="32">
        <f t="shared" ref="F11:F20" si="4">SUM(G11:I11)</f>
        <v>28494.5</v>
      </c>
      <c r="G11" s="32">
        <f>SUM(G12:G14)</f>
        <v>0</v>
      </c>
      <c r="H11" s="32">
        <f>SUM(H12:H16)</f>
        <v>28494.5</v>
      </c>
      <c r="I11" s="33">
        <f>SUM(I12:I16)</f>
        <v>0</v>
      </c>
    </row>
    <row r="12" spans="1:9" ht="21" customHeight="1" x14ac:dyDescent="0.25">
      <c r="A12" s="153"/>
      <c r="B12" s="156"/>
      <c r="C12" s="159"/>
      <c r="D12" s="156"/>
      <c r="E12" s="5" t="s">
        <v>10</v>
      </c>
      <c r="F12" s="34">
        <f t="shared" si="4"/>
        <v>5698.9</v>
      </c>
      <c r="G12" s="34"/>
      <c r="H12" s="34">
        <f>SUM('таб 4.1 (3)'!D9)</f>
        <v>5698.9</v>
      </c>
      <c r="I12" s="35"/>
    </row>
    <row r="13" spans="1:9" ht="21" customHeight="1" x14ac:dyDescent="0.25">
      <c r="A13" s="153"/>
      <c r="B13" s="156"/>
      <c r="C13" s="159"/>
      <c r="D13" s="156"/>
      <c r="E13" s="5" t="s">
        <v>11</v>
      </c>
      <c r="F13" s="34">
        <f t="shared" si="4"/>
        <v>5698.9</v>
      </c>
      <c r="G13" s="34"/>
      <c r="H13" s="34">
        <f>SUM('таб 4.1 (3)'!E9)</f>
        <v>5698.9</v>
      </c>
      <c r="I13" s="35"/>
    </row>
    <row r="14" spans="1:9" ht="21" customHeight="1" x14ac:dyDescent="0.25">
      <c r="A14" s="153"/>
      <c r="B14" s="156"/>
      <c r="C14" s="159"/>
      <c r="D14" s="156"/>
      <c r="E14" s="5" t="s">
        <v>12</v>
      </c>
      <c r="F14" s="40">
        <f t="shared" si="4"/>
        <v>5698.9</v>
      </c>
      <c r="G14" s="40"/>
      <c r="H14" s="40">
        <f>SUM('таб 4.1 (3)'!F9)</f>
        <v>5698.9</v>
      </c>
      <c r="I14" s="41"/>
    </row>
    <row r="15" spans="1:9" ht="21" customHeight="1" x14ac:dyDescent="0.25">
      <c r="A15" s="153"/>
      <c r="B15" s="156"/>
      <c r="C15" s="159"/>
      <c r="D15" s="156"/>
      <c r="E15" s="5" t="s">
        <v>147</v>
      </c>
      <c r="F15" s="40">
        <f t="shared" si="4"/>
        <v>5698.9</v>
      </c>
      <c r="G15" s="40"/>
      <c r="H15" s="40">
        <f>SUM('таб 4.1 (3)'!G10)</f>
        <v>5698.9</v>
      </c>
      <c r="I15" s="41"/>
    </row>
    <row r="16" spans="1:9" ht="21" customHeight="1" x14ac:dyDescent="0.25">
      <c r="A16" s="154"/>
      <c r="B16" s="157"/>
      <c r="C16" s="160"/>
      <c r="D16" s="157"/>
      <c r="E16" s="5" t="s">
        <v>148</v>
      </c>
      <c r="F16" s="40">
        <f t="shared" si="4"/>
        <v>5698.9</v>
      </c>
      <c r="G16" s="40"/>
      <c r="H16" s="40">
        <f>SUM('таб 4.1 (3)'!H10)</f>
        <v>5698.9</v>
      </c>
      <c r="I16" s="41"/>
    </row>
    <row r="17" spans="1:9" ht="16.5" customHeight="1" x14ac:dyDescent="0.25">
      <c r="A17" s="163" t="s">
        <v>21</v>
      </c>
      <c r="B17" s="161" t="s">
        <v>30</v>
      </c>
      <c r="C17" s="161" t="s">
        <v>30</v>
      </c>
      <c r="D17" s="161" t="s">
        <v>20</v>
      </c>
      <c r="E17" s="4" t="s">
        <v>9</v>
      </c>
      <c r="F17" s="42">
        <f t="shared" si="4"/>
        <v>15648.5</v>
      </c>
      <c r="G17" s="42">
        <f>SUM(G18:G22)</f>
        <v>0</v>
      </c>
      <c r="H17" s="42">
        <f>SUM(H18:H22)</f>
        <v>0</v>
      </c>
      <c r="I17" s="43">
        <f>SUM(I18:I22)</f>
        <v>15648.5</v>
      </c>
    </row>
    <row r="18" spans="1:9" ht="16.5" customHeight="1" x14ac:dyDescent="0.25">
      <c r="A18" s="163"/>
      <c r="B18" s="161"/>
      <c r="C18" s="161"/>
      <c r="D18" s="161"/>
      <c r="E18" s="5" t="s">
        <v>10</v>
      </c>
      <c r="F18" s="34">
        <f t="shared" si="4"/>
        <v>3129.7</v>
      </c>
      <c r="G18" s="34"/>
      <c r="H18" s="34"/>
      <c r="I18" s="35">
        <f>SUM('таб 4.1 (3)'!D11)</f>
        <v>3129.7</v>
      </c>
    </row>
    <row r="19" spans="1:9" ht="16.5" customHeight="1" x14ac:dyDescent="0.25">
      <c r="A19" s="163"/>
      <c r="B19" s="161"/>
      <c r="C19" s="161"/>
      <c r="D19" s="161"/>
      <c r="E19" s="5" t="s">
        <v>11</v>
      </c>
      <c r="F19" s="34">
        <f t="shared" si="4"/>
        <v>3129.7</v>
      </c>
      <c r="G19" s="34"/>
      <c r="H19" s="34"/>
      <c r="I19" s="35">
        <f>SUM('таб 4.1 (3)'!E11)</f>
        <v>3129.7</v>
      </c>
    </row>
    <row r="20" spans="1:9" ht="16.5" customHeight="1" x14ac:dyDescent="0.25">
      <c r="A20" s="163"/>
      <c r="B20" s="161"/>
      <c r="C20" s="161"/>
      <c r="D20" s="161"/>
      <c r="E20" s="5" t="s">
        <v>12</v>
      </c>
      <c r="F20" s="34">
        <f t="shared" si="4"/>
        <v>3129.7</v>
      </c>
      <c r="G20" s="34"/>
      <c r="H20" s="34"/>
      <c r="I20" s="35">
        <f>SUM('таб 4.1 (3)'!F11)</f>
        <v>3129.7</v>
      </c>
    </row>
    <row r="21" spans="1:9" x14ac:dyDescent="0.25">
      <c r="A21" s="163"/>
      <c r="B21" s="161"/>
      <c r="C21" s="161"/>
      <c r="D21" s="161"/>
      <c r="E21" s="5" t="s">
        <v>147</v>
      </c>
      <c r="F21" s="34">
        <f t="shared" ref="F21:F22" si="5">SUM(G21:I21)</f>
        <v>3129.7</v>
      </c>
      <c r="G21" s="34"/>
      <c r="H21" s="34"/>
      <c r="I21" s="35">
        <f>SUM('таб 4.1 (3)'!G12)</f>
        <v>3129.7</v>
      </c>
    </row>
    <row r="22" spans="1:9" ht="16.5" thickBot="1" x14ac:dyDescent="0.3">
      <c r="A22" s="164"/>
      <c r="B22" s="162"/>
      <c r="C22" s="162"/>
      <c r="D22" s="162"/>
      <c r="E22" s="9" t="s">
        <v>148</v>
      </c>
      <c r="F22" s="36">
        <f t="shared" si="5"/>
        <v>3129.7</v>
      </c>
      <c r="G22" s="36"/>
      <c r="H22" s="36"/>
      <c r="I22" s="37">
        <f>SUM('таб 4.1 (3)'!H12)</f>
        <v>3129.7</v>
      </c>
    </row>
  </sheetData>
  <mergeCells count="20">
    <mergeCell ref="A5:A10"/>
    <mergeCell ref="B5:B10"/>
    <mergeCell ref="C5:C10"/>
    <mergeCell ref="D5:D10"/>
    <mergeCell ref="F3:F4"/>
    <mergeCell ref="G3:I3"/>
    <mergeCell ref="B1:E1"/>
    <mergeCell ref="A3:A4"/>
    <mergeCell ref="B3:B4"/>
    <mergeCell ref="C3:C4"/>
    <mergeCell ref="D3:D4"/>
    <mergeCell ref="E3:E4"/>
    <mergeCell ref="D11:D16"/>
    <mergeCell ref="C11:C16"/>
    <mergeCell ref="B11:B16"/>
    <mergeCell ref="A11:A16"/>
    <mergeCell ref="D17:D22"/>
    <mergeCell ref="C17:C22"/>
    <mergeCell ref="B17:B22"/>
    <mergeCell ref="A17:A22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H21"/>
  <sheetViews>
    <sheetView topLeftCell="A10" workbookViewId="0">
      <selection activeCell="B13" sqref="B13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  <col min="7" max="7" width="11.140625" customWidth="1"/>
    <col min="8" max="8" width="11.7109375" customWidth="1"/>
  </cols>
  <sheetData>
    <row r="2" spans="1:8" x14ac:dyDescent="0.25">
      <c r="A2" s="141" t="s">
        <v>66</v>
      </c>
      <c r="B2" s="141"/>
      <c r="C2" s="141"/>
      <c r="D2" s="141"/>
      <c r="E2" s="141"/>
      <c r="F2" s="141"/>
    </row>
    <row r="4" spans="1:8" ht="8.25" customHeight="1" x14ac:dyDescent="0.25">
      <c r="A4" s="214" t="s">
        <v>1</v>
      </c>
      <c r="B4" s="216" t="s">
        <v>61</v>
      </c>
      <c r="C4" s="216" t="s">
        <v>62</v>
      </c>
      <c r="D4" s="216"/>
      <c r="E4" s="216"/>
      <c r="F4" s="216"/>
      <c r="G4" s="216"/>
      <c r="H4" s="216"/>
    </row>
    <row r="5" spans="1:8" ht="19.5" customHeight="1" x14ac:dyDescent="0.25">
      <c r="A5" s="214"/>
      <c r="B5" s="216"/>
      <c r="C5" s="216"/>
      <c r="D5" s="216"/>
      <c r="E5" s="216"/>
      <c r="F5" s="216"/>
      <c r="G5" s="216"/>
      <c r="H5" s="216"/>
    </row>
    <row r="6" spans="1:8" ht="15.75" thickBot="1" x14ac:dyDescent="0.3">
      <c r="A6" s="215"/>
      <c r="B6" s="217"/>
      <c r="C6" s="20" t="s">
        <v>65</v>
      </c>
      <c r="D6" s="20">
        <v>2016</v>
      </c>
      <c r="E6" s="20">
        <v>2017</v>
      </c>
      <c r="F6" s="20">
        <v>2018</v>
      </c>
      <c r="G6" s="96">
        <v>2019</v>
      </c>
      <c r="H6" s="96">
        <v>2020</v>
      </c>
    </row>
    <row r="7" spans="1:8" x14ac:dyDescent="0.25">
      <c r="A7" s="208" t="s">
        <v>69</v>
      </c>
      <c r="B7" s="24" t="s">
        <v>63</v>
      </c>
      <c r="C7" s="25">
        <f>SUM(C8:C11)</f>
        <v>101648.6</v>
      </c>
      <c r="D7" s="25">
        <f t="shared" ref="D7:F7" si="0">SUM(D8:D11)</f>
        <v>31318.6</v>
      </c>
      <c r="E7" s="25">
        <f t="shared" si="0"/>
        <v>35747.699999999997</v>
      </c>
      <c r="F7" s="97">
        <f t="shared" si="0"/>
        <v>34582.300000000003</v>
      </c>
      <c r="G7" s="25">
        <f t="shared" ref="G7:H7" si="1">SUM(G8:G11)</f>
        <v>34566</v>
      </c>
      <c r="H7" s="105">
        <f t="shared" si="1"/>
        <v>34567</v>
      </c>
    </row>
    <row r="8" spans="1:8" ht="30.75" customHeight="1" x14ac:dyDescent="0.25">
      <c r="A8" s="209"/>
      <c r="B8" s="30" t="s">
        <v>20</v>
      </c>
      <c r="C8" s="31">
        <f>SUM(D8:F8)</f>
        <v>74113.8</v>
      </c>
      <c r="D8" s="31">
        <f>SUM(D13,D16,D21)</f>
        <v>20430.8</v>
      </c>
      <c r="E8" s="31">
        <f t="shared" ref="E8:F8" si="2">SUM(E13,E16,E21)</f>
        <v>26919</v>
      </c>
      <c r="F8" s="102">
        <f t="shared" si="2"/>
        <v>26764</v>
      </c>
      <c r="G8" s="31">
        <f t="shared" ref="G8:H8" si="3">SUM(G13,G16,G21)</f>
        <v>26765</v>
      </c>
      <c r="H8" s="106">
        <f t="shared" si="3"/>
        <v>26766</v>
      </c>
    </row>
    <row r="9" spans="1:8" ht="25.5" x14ac:dyDescent="0.25">
      <c r="A9" s="209"/>
      <c r="B9" s="30" t="s">
        <v>64</v>
      </c>
      <c r="C9" s="31">
        <f t="shared" ref="C9:C11" si="4">SUM(D9:F9)</f>
        <v>1926.9</v>
      </c>
      <c r="D9" s="31">
        <f>SUM(D14,D17)</f>
        <v>881.90000000000009</v>
      </c>
      <c r="E9" s="31">
        <f t="shared" ref="E9:F9" si="5">SUM(E14,E17)</f>
        <v>1027.7</v>
      </c>
      <c r="F9" s="102">
        <f t="shared" si="5"/>
        <v>17.3</v>
      </c>
      <c r="G9" s="31">
        <f t="shared" ref="G9:H9" si="6">SUM(G14,G17)</f>
        <v>0</v>
      </c>
      <c r="H9" s="106">
        <f t="shared" si="6"/>
        <v>0</v>
      </c>
    </row>
    <row r="10" spans="1:8" ht="25.5" x14ac:dyDescent="0.25">
      <c r="A10" s="209"/>
      <c r="B10" s="30" t="s">
        <v>67</v>
      </c>
      <c r="C10" s="31">
        <f t="shared" si="4"/>
        <v>25607.9</v>
      </c>
      <c r="D10" s="31">
        <f>SUM(D18)</f>
        <v>10005.9</v>
      </c>
      <c r="E10" s="31">
        <f t="shared" ref="E10:F10" si="7">SUM(E18)</f>
        <v>7801</v>
      </c>
      <c r="F10" s="102">
        <f t="shared" si="7"/>
        <v>7801</v>
      </c>
      <c r="G10" s="31">
        <f t="shared" ref="G10:H10" si="8">SUM(G18)</f>
        <v>7801</v>
      </c>
      <c r="H10" s="106">
        <f t="shared" si="8"/>
        <v>7801</v>
      </c>
    </row>
    <row r="11" spans="1:8" ht="26.25" thickBot="1" x14ac:dyDescent="0.3">
      <c r="A11" s="210"/>
      <c r="B11" s="27" t="s">
        <v>68</v>
      </c>
      <c r="C11" s="28">
        <f t="shared" si="4"/>
        <v>0</v>
      </c>
      <c r="D11" s="28">
        <f>SUM(D19)</f>
        <v>0</v>
      </c>
      <c r="E11" s="28">
        <f t="shared" ref="E11:F11" si="9">SUM(E19)</f>
        <v>0</v>
      </c>
      <c r="F11" s="98">
        <f t="shared" si="9"/>
        <v>0</v>
      </c>
      <c r="G11" s="28">
        <f t="shared" ref="G11:H11" si="10">SUM(G19)</f>
        <v>0</v>
      </c>
      <c r="H11" s="107">
        <f t="shared" si="10"/>
        <v>0</v>
      </c>
    </row>
    <row r="12" spans="1:8" x14ac:dyDescent="0.25">
      <c r="A12" s="211" t="s">
        <v>45</v>
      </c>
      <c r="B12" s="21" t="s">
        <v>63</v>
      </c>
      <c r="C12" s="25">
        <f>SUM(C13:C14)</f>
        <v>33816.700000000004</v>
      </c>
      <c r="D12" s="25">
        <f t="shared" ref="D12:F12" si="11">SUM(D13:D14)</f>
        <v>6955.3</v>
      </c>
      <c r="E12" s="25">
        <f t="shared" si="11"/>
        <v>13472.900000000001</v>
      </c>
      <c r="F12" s="97">
        <f t="shared" si="11"/>
        <v>13388.5</v>
      </c>
      <c r="G12" s="25">
        <f t="shared" ref="G12:H12" si="12">SUM(G13:G14)</f>
        <v>13372.2</v>
      </c>
      <c r="H12" s="105">
        <f t="shared" si="12"/>
        <v>13373.2</v>
      </c>
    </row>
    <row r="13" spans="1:8" ht="33" customHeight="1" x14ac:dyDescent="0.25">
      <c r="A13" s="212"/>
      <c r="B13" s="18" t="s">
        <v>20</v>
      </c>
      <c r="C13" s="31">
        <f>SUM(D13:F13)</f>
        <v>33439.4</v>
      </c>
      <c r="D13" s="31">
        <f>'таб 4.1 (1)'!D8</f>
        <v>6697</v>
      </c>
      <c r="E13" s="31">
        <f>'таб 4.1 (1)'!E8</f>
        <v>13371.2</v>
      </c>
      <c r="F13" s="102">
        <f>'таб 4.1 (1)'!F8</f>
        <v>13371.2</v>
      </c>
      <c r="G13" s="31">
        <f>SUM('таб 4.1 (1)'!G8)</f>
        <v>13372.2</v>
      </c>
      <c r="H13" s="106">
        <f>SUM('таб 4.1 (1)'!H8)</f>
        <v>13373.2</v>
      </c>
    </row>
    <row r="14" spans="1:8" ht="26.25" thickBot="1" x14ac:dyDescent="0.3">
      <c r="A14" s="213"/>
      <c r="B14" s="22" t="s">
        <v>64</v>
      </c>
      <c r="C14" s="28">
        <f>SUM(D14:F14)</f>
        <v>377.3</v>
      </c>
      <c r="D14" s="28">
        <f>'таб 4.1 (1)'!D9</f>
        <v>258.3</v>
      </c>
      <c r="E14" s="28">
        <f>'таб 4.1 (1)'!E9</f>
        <v>101.7</v>
      </c>
      <c r="F14" s="98">
        <f>'таб 4.1 (1)'!F9</f>
        <v>17.3</v>
      </c>
      <c r="G14" s="28">
        <f>SUM('таб 4.1 (1)'!G9)</f>
        <v>0</v>
      </c>
      <c r="H14" s="107">
        <f>SUM('таб 4.1 (1)'!H9)</f>
        <v>0</v>
      </c>
    </row>
    <row r="15" spans="1:8" x14ac:dyDescent="0.25">
      <c r="A15" s="211" t="s">
        <v>46</v>
      </c>
      <c r="B15" s="21" t="s">
        <v>63</v>
      </c>
      <c r="C15" s="25">
        <f>SUM(C16:C19)</f>
        <v>41346.1</v>
      </c>
      <c r="D15" s="25">
        <f t="shared" ref="D15:F15" si="13">SUM(D16:D19)</f>
        <v>15534.7</v>
      </c>
      <c r="E15" s="25">
        <f t="shared" si="13"/>
        <v>13446.2</v>
      </c>
      <c r="F15" s="97">
        <f t="shared" si="13"/>
        <v>12365.2</v>
      </c>
      <c r="G15" s="25">
        <f t="shared" ref="G15:H15" si="14">SUM(G16:G19)</f>
        <v>12365.2</v>
      </c>
      <c r="H15" s="105">
        <f t="shared" si="14"/>
        <v>12365.2</v>
      </c>
    </row>
    <row r="16" spans="1:8" ht="28.5" customHeight="1" x14ac:dyDescent="0.25">
      <c r="A16" s="212"/>
      <c r="B16" s="18" t="s">
        <v>20</v>
      </c>
      <c r="C16" s="31">
        <f>SUM(D16:F16)</f>
        <v>14188.599999999999</v>
      </c>
      <c r="D16" s="31">
        <f>'таб 4.1 (2)'!D8</f>
        <v>4905.2</v>
      </c>
      <c r="E16" s="31">
        <f>'таб 4.1 (2)'!E8</f>
        <v>4719.2</v>
      </c>
      <c r="F16" s="102">
        <f>'таб 4.1 (2)'!F8</f>
        <v>4564.2</v>
      </c>
      <c r="G16" s="31">
        <f>SUM('таб 4.1 (2)'!G8)</f>
        <v>4564.2</v>
      </c>
      <c r="H16" s="106">
        <f>SUM('таб 4.1 (2)'!H8)</f>
        <v>4564.2</v>
      </c>
    </row>
    <row r="17" spans="1:8" ht="25.5" x14ac:dyDescent="0.25">
      <c r="A17" s="212"/>
      <c r="B17" s="18" t="s">
        <v>64</v>
      </c>
      <c r="C17" s="31">
        <f t="shared" ref="C17:C19" si="15">SUM(D17:F17)</f>
        <v>1549.6</v>
      </c>
      <c r="D17" s="31">
        <f>'таб 4.1 (2)'!D9</f>
        <v>623.6</v>
      </c>
      <c r="E17" s="31">
        <f>'таб 4.1 (2)'!E9</f>
        <v>926</v>
      </c>
      <c r="F17" s="102">
        <f>'таб 4.1 (2)'!F9</f>
        <v>0</v>
      </c>
      <c r="G17" s="31">
        <f>SUM('таб 4.1 (2)'!G9)</f>
        <v>0</v>
      </c>
      <c r="H17" s="106">
        <f>SUM('таб 4.1 (2)'!H9)</f>
        <v>0</v>
      </c>
    </row>
    <row r="18" spans="1:8" ht="25.5" x14ac:dyDescent="0.25">
      <c r="A18" s="212"/>
      <c r="B18" s="18" t="s">
        <v>67</v>
      </c>
      <c r="C18" s="31">
        <f t="shared" si="15"/>
        <v>25607.9</v>
      </c>
      <c r="D18" s="31">
        <f>'таб 4.1 (2)'!D10</f>
        <v>10005.9</v>
      </c>
      <c r="E18" s="31">
        <f>'таб 4.1 (2)'!E10</f>
        <v>7801</v>
      </c>
      <c r="F18" s="102">
        <f>'таб 4.1 (2)'!F10</f>
        <v>7801</v>
      </c>
      <c r="G18" s="31">
        <f>SUM('таб 4.1 (2)'!G10)</f>
        <v>7801</v>
      </c>
      <c r="H18" s="106">
        <f>SUM('таб 4.1 (2)'!H10)</f>
        <v>7801</v>
      </c>
    </row>
    <row r="19" spans="1:8" ht="26.25" thickBot="1" x14ac:dyDescent="0.3">
      <c r="A19" s="213"/>
      <c r="B19" s="22" t="s">
        <v>68</v>
      </c>
      <c r="C19" s="28">
        <f t="shared" si="15"/>
        <v>0</v>
      </c>
      <c r="D19" s="28">
        <f>'таб 4.1 (2)'!D11</f>
        <v>0</v>
      </c>
      <c r="E19" s="28">
        <f>'таб 4.1 (2)'!E11</f>
        <v>0</v>
      </c>
      <c r="F19" s="98">
        <f>'таб 4.1 (2)'!F11</f>
        <v>0</v>
      </c>
      <c r="G19" s="28">
        <f>SUM('таб 4.1 (2)'!G11)</f>
        <v>0</v>
      </c>
      <c r="H19" s="107">
        <f>SUM('таб 4.1 (2)'!H11)</f>
        <v>0</v>
      </c>
    </row>
    <row r="20" spans="1:8" x14ac:dyDescent="0.25">
      <c r="A20" s="211" t="s">
        <v>47</v>
      </c>
      <c r="B20" s="21" t="s">
        <v>63</v>
      </c>
      <c r="C20" s="25">
        <f>SUM(C21)</f>
        <v>26485.799999999996</v>
      </c>
      <c r="D20" s="25">
        <f t="shared" ref="D20:H20" si="16">SUM(D21)</f>
        <v>8828.5999999999985</v>
      </c>
      <c r="E20" s="25">
        <f t="shared" si="16"/>
        <v>8828.5999999999985</v>
      </c>
      <c r="F20" s="97">
        <f t="shared" si="16"/>
        <v>8828.5999999999985</v>
      </c>
      <c r="G20" s="25">
        <f t="shared" si="16"/>
        <v>8828.5999999999985</v>
      </c>
      <c r="H20" s="105">
        <f t="shared" si="16"/>
        <v>8828.5999999999985</v>
      </c>
    </row>
    <row r="21" spans="1:8" ht="39" thickBot="1" x14ac:dyDescent="0.3">
      <c r="A21" s="213"/>
      <c r="B21" s="22" t="s">
        <v>20</v>
      </c>
      <c r="C21" s="28">
        <f>SUM(D21:F21)</f>
        <v>26485.799999999996</v>
      </c>
      <c r="D21" s="28">
        <f>'таб 4.1 (3)'!D8</f>
        <v>8828.5999999999985</v>
      </c>
      <c r="E21" s="28">
        <f>'таб 4.1 (3)'!E8</f>
        <v>8828.5999999999985</v>
      </c>
      <c r="F21" s="98">
        <f>'таб 4.1 (3)'!F8</f>
        <v>8828.5999999999985</v>
      </c>
      <c r="G21" s="28">
        <f>SUM('таб 4.1 (3)'!G8)</f>
        <v>8828.5999999999985</v>
      </c>
      <c r="H21" s="107">
        <f>SUM('таб 4.1 (3)'!H8)</f>
        <v>8828.5999999999985</v>
      </c>
    </row>
  </sheetData>
  <mergeCells count="8">
    <mergeCell ref="A7:A11"/>
    <mergeCell ref="A12:A14"/>
    <mergeCell ref="A15:A19"/>
    <mergeCell ref="A20:A21"/>
    <mergeCell ref="A2:F2"/>
    <mergeCell ref="A4:A6"/>
    <mergeCell ref="B4:B6"/>
    <mergeCell ref="C4:H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2:H15"/>
  <sheetViews>
    <sheetView workbookViewId="0">
      <selection activeCell="A10" sqref="A10:A12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  <col min="7" max="7" width="10.7109375" customWidth="1"/>
    <col min="8" max="8" width="12" customWidth="1"/>
  </cols>
  <sheetData>
    <row r="2" spans="1:8" x14ac:dyDescent="0.25">
      <c r="A2" s="141" t="s">
        <v>66</v>
      </c>
      <c r="B2" s="141"/>
      <c r="C2" s="141"/>
      <c r="D2" s="141"/>
      <c r="E2" s="141"/>
      <c r="F2" s="141"/>
    </row>
    <row r="4" spans="1:8" ht="8.25" customHeight="1" x14ac:dyDescent="0.25">
      <c r="A4" s="214" t="s">
        <v>1</v>
      </c>
      <c r="B4" s="216" t="s">
        <v>61</v>
      </c>
      <c r="C4" s="216" t="s">
        <v>62</v>
      </c>
      <c r="D4" s="216"/>
      <c r="E4" s="216"/>
      <c r="F4" s="216"/>
      <c r="G4" s="216"/>
      <c r="H4" s="216"/>
    </row>
    <row r="5" spans="1:8" ht="19.5" customHeight="1" x14ac:dyDescent="0.25">
      <c r="A5" s="214"/>
      <c r="B5" s="216"/>
      <c r="C5" s="216"/>
      <c r="D5" s="216"/>
      <c r="E5" s="216"/>
      <c r="F5" s="216"/>
      <c r="G5" s="216"/>
      <c r="H5" s="216"/>
    </row>
    <row r="6" spans="1:8" ht="15.75" thickBot="1" x14ac:dyDescent="0.3">
      <c r="A6" s="215"/>
      <c r="B6" s="217"/>
      <c r="C6" s="20" t="s">
        <v>65</v>
      </c>
      <c r="D6" s="20">
        <v>2016</v>
      </c>
      <c r="E6" s="20">
        <v>2017</v>
      </c>
      <c r="F6" s="20">
        <v>2018</v>
      </c>
      <c r="G6" s="96">
        <v>2019</v>
      </c>
      <c r="H6" s="96">
        <v>2020</v>
      </c>
    </row>
    <row r="7" spans="1:8" x14ac:dyDescent="0.25">
      <c r="A7" s="221" t="s">
        <v>156</v>
      </c>
      <c r="B7" s="24" t="s">
        <v>63</v>
      </c>
      <c r="C7" s="25">
        <f>SUM(C8:C9)</f>
        <v>33816.700000000004</v>
      </c>
      <c r="D7" s="25">
        <f>SUM(D8:D9)</f>
        <v>6955.3</v>
      </c>
      <c r="E7" s="25">
        <f t="shared" ref="E7:F7" si="0">SUM(E8:E9)</f>
        <v>13472.900000000001</v>
      </c>
      <c r="F7" s="97">
        <f t="shared" si="0"/>
        <v>13388.5</v>
      </c>
      <c r="G7" s="25">
        <f t="shared" ref="G7:H7" si="1">SUM(G8:G9)</f>
        <v>13372.2</v>
      </c>
      <c r="H7" s="105">
        <f t="shared" si="1"/>
        <v>13373.2</v>
      </c>
    </row>
    <row r="8" spans="1:8" ht="38.25" x14ac:dyDescent="0.25">
      <c r="A8" s="222"/>
      <c r="B8" s="30" t="s">
        <v>20</v>
      </c>
      <c r="C8" s="31">
        <f>SUM(D8:F8)</f>
        <v>33439.4</v>
      </c>
      <c r="D8" s="31">
        <f>SUM(D11,D14)</f>
        <v>6697</v>
      </c>
      <c r="E8" s="31">
        <f t="shared" ref="E8:F8" si="2">SUM(E11,E14)</f>
        <v>13371.2</v>
      </c>
      <c r="F8" s="102">
        <f t="shared" si="2"/>
        <v>13371.2</v>
      </c>
      <c r="G8" s="31">
        <f t="shared" ref="G8:H8" si="3">SUM(G11,G14)</f>
        <v>13372.2</v>
      </c>
      <c r="H8" s="106">
        <f t="shared" si="3"/>
        <v>13373.2</v>
      </c>
    </row>
    <row r="9" spans="1:8" ht="26.25" thickBot="1" x14ac:dyDescent="0.3">
      <c r="A9" s="223"/>
      <c r="B9" s="27" t="s">
        <v>64</v>
      </c>
      <c r="C9" s="28">
        <f>SUM(D9:F9)</f>
        <v>377.3</v>
      </c>
      <c r="D9" s="28">
        <f>SUM(D12,D15)</f>
        <v>258.3</v>
      </c>
      <c r="E9" s="28">
        <f t="shared" ref="E9:F9" si="4">SUM(E12,E15)</f>
        <v>101.7</v>
      </c>
      <c r="F9" s="98">
        <f t="shared" si="4"/>
        <v>17.3</v>
      </c>
      <c r="G9" s="28">
        <f t="shared" ref="G9:H9" si="5">SUM(G12,G15)</f>
        <v>0</v>
      </c>
      <c r="H9" s="107">
        <f t="shared" si="5"/>
        <v>0</v>
      </c>
    </row>
    <row r="10" spans="1:8" x14ac:dyDescent="0.25">
      <c r="A10" s="224" t="s">
        <v>36</v>
      </c>
      <c r="B10" s="21" t="s">
        <v>63</v>
      </c>
      <c r="C10" s="25">
        <f>SUM(C11:C12)</f>
        <v>33439.4</v>
      </c>
      <c r="D10" s="25">
        <f>SUM(D11:D12)</f>
        <v>6697</v>
      </c>
      <c r="E10" s="25">
        <f t="shared" ref="E10:F10" si="6">SUM(E11:E12)</f>
        <v>13371.2</v>
      </c>
      <c r="F10" s="97">
        <f t="shared" si="6"/>
        <v>13371.2</v>
      </c>
      <c r="G10" s="25">
        <f t="shared" ref="G10:H10" si="7">SUM(G11:G12)</f>
        <v>13372.2</v>
      </c>
      <c r="H10" s="105">
        <f t="shared" si="7"/>
        <v>13373.2</v>
      </c>
    </row>
    <row r="11" spans="1:8" ht="38.25" x14ac:dyDescent="0.25">
      <c r="A11" s="225"/>
      <c r="B11" s="18" t="s">
        <v>20</v>
      </c>
      <c r="C11" s="31">
        <f>SUM(D11:F11)</f>
        <v>33439.4</v>
      </c>
      <c r="D11" s="19">
        <v>6697</v>
      </c>
      <c r="E11" s="110">
        <v>13371.2</v>
      </c>
      <c r="F11" s="114">
        <v>13371.2</v>
      </c>
      <c r="G11" s="110">
        <v>13372.2</v>
      </c>
      <c r="H11" s="111">
        <v>13373.2</v>
      </c>
    </row>
    <row r="12" spans="1:8" ht="26.25" thickBot="1" x14ac:dyDescent="0.3">
      <c r="A12" s="226"/>
      <c r="B12" s="22" t="s">
        <v>64</v>
      </c>
      <c r="C12" s="28">
        <f>SUM(D12:F12)</f>
        <v>0</v>
      </c>
      <c r="D12" s="23"/>
      <c r="E12" s="23"/>
      <c r="F12" s="104"/>
      <c r="G12" s="23"/>
      <c r="H12" s="109"/>
    </row>
    <row r="13" spans="1:8" x14ac:dyDescent="0.25">
      <c r="A13" s="218" t="s">
        <v>37</v>
      </c>
      <c r="B13" s="21" t="s">
        <v>63</v>
      </c>
      <c r="C13" s="25">
        <f>SUM(C14:C15)</f>
        <v>377.3</v>
      </c>
      <c r="D13" s="25">
        <f>SUM(D14:D15)</f>
        <v>258.3</v>
      </c>
      <c r="E13" s="25">
        <f t="shared" ref="E13" si="8">SUM(E14:E15)</f>
        <v>101.7</v>
      </c>
      <c r="F13" s="97">
        <f t="shared" ref="F13:H13" si="9">SUM(F14:F15)</f>
        <v>17.3</v>
      </c>
      <c r="G13" s="25">
        <f t="shared" si="9"/>
        <v>0</v>
      </c>
      <c r="H13" s="105">
        <f t="shared" si="9"/>
        <v>0</v>
      </c>
    </row>
    <row r="14" spans="1:8" ht="30.75" customHeight="1" x14ac:dyDescent="0.25">
      <c r="A14" s="219"/>
      <c r="B14" s="18" t="s">
        <v>20</v>
      </c>
      <c r="C14" s="31">
        <f>SUM(D14:F14)</f>
        <v>0</v>
      </c>
      <c r="D14" s="19"/>
      <c r="E14" s="19"/>
      <c r="F14" s="103"/>
      <c r="G14" s="19"/>
      <c r="H14" s="108"/>
    </row>
    <row r="15" spans="1:8" ht="26.25" thickBot="1" x14ac:dyDescent="0.3">
      <c r="A15" s="220"/>
      <c r="B15" s="22" t="s">
        <v>64</v>
      </c>
      <c r="C15" s="28">
        <f>SUM(D15:F15)</f>
        <v>377.3</v>
      </c>
      <c r="D15" s="23">
        <v>258.3</v>
      </c>
      <c r="E15" s="23">
        <v>101.7</v>
      </c>
      <c r="F15" s="104">
        <v>17.3</v>
      </c>
      <c r="G15" s="23">
        <v>0</v>
      </c>
      <c r="H15" s="109">
        <v>0</v>
      </c>
    </row>
  </sheetData>
  <mergeCells count="7">
    <mergeCell ref="A2:F2"/>
    <mergeCell ref="A13:A15"/>
    <mergeCell ref="A4:A6"/>
    <mergeCell ref="B4:B6"/>
    <mergeCell ref="A7:A9"/>
    <mergeCell ref="A10:A12"/>
    <mergeCell ref="C4:H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2:H19"/>
  <sheetViews>
    <sheetView tabSelected="1" topLeftCell="A4" workbookViewId="0">
      <selection activeCell="J16" sqref="J16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  <col min="7" max="7" width="10.85546875" customWidth="1"/>
    <col min="8" max="8" width="11.7109375" customWidth="1"/>
  </cols>
  <sheetData>
    <row r="2" spans="1:8" x14ac:dyDescent="0.25">
      <c r="A2" s="141" t="s">
        <v>66</v>
      </c>
      <c r="B2" s="141"/>
      <c r="C2" s="141"/>
      <c r="D2" s="141"/>
      <c r="E2" s="141"/>
      <c r="F2" s="141"/>
    </row>
    <row r="4" spans="1:8" ht="8.25" customHeight="1" x14ac:dyDescent="0.25">
      <c r="A4" s="214" t="s">
        <v>1</v>
      </c>
      <c r="B4" s="216" t="s">
        <v>61</v>
      </c>
      <c r="C4" s="216" t="s">
        <v>62</v>
      </c>
      <c r="D4" s="216"/>
      <c r="E4" s="216"/>
      <c r="F4" s="216"/>
      <c r="G4" s="216"/>
      <c r="H4" s="216"/>
    </row>
    <row r="5" spans="1:8" ht="19.5" customHeight="1" x14ac:dyDescent="0.25">
      <c r="A5" s="214"/>
      <c r="B5" s="216"/>
      <c r="C5" s="216"/>
      <c r="D5" s="216"/>
      <c r="E5" s="216"/>
      <c r="F5" s="216"/>
      <c r="G5" s="216"/>
      <c r="H5" s="216"/>
    </row>
    <row r="6" spans="1:8" ht="15.75" thickBot="1" x14ac:dyDescent="0.3">
      <c r="A6" s="215"/>
      <c r="B6" s="217"/>
      <c r="C6" s="20" t="s">
        <v>65</v>
      </c>
      <c r="D6" s="20">
        <v>2016</v>
      </c>
      <c r="E6" s="20">
        <v>2017</v>
      </c>
      <c r="F6" s="20">
        <v>2018</v>
      </c>
      <c r="G6" s="96">
        <v>2019</v>
      </c>
      <c r="H6" s="96">
        <v>2020</v>
      </c>
    </row>
    <row r="7" spans="1:8" x14ac:dyDescent="0.25">
      <c r="A7" s="221" t="s">
        <v>159</v>
      </c>
      <c r="B7" s="24" t="s">
        <v>63</v>
      </c>
      <c r="C7" s="25">
        <f>SUM(C8:C11)</f>
        <v>41346.1</v>
      </c>
      <c r="D7" s="25">
        <f t="shared" ref="D7:F7" si="0">SUM(D8:D11)</f>
        <v>15534.7</v>
      </c>
      <c r="E7" s="25">
        <f t="shared" si="0"/>
        <v>13446.2</v>
      </c>
      <c r="F7" s="97">
        <f t="shared" si="0"/>
        <v>12365.2</v>
      </c>
      <c r="G7" s="25">
        <f t="shared" ref="G7:H7" si="1">SUM(G8:G11)</f>
        <v>12365.2</v>
      </c>
      <c r="H7" s="105">
        <f t="shared" si="1"/>
        <v>12365.2</v>
      </c>
    </row>
    <row r="8" spans="1:8" ht="38.25" x14ac:dyDescent="0.25">
      <c r="A8" s="222"/>
      <c r="B8" s="30" t="s">
        <v>20</v>
      </c>
      <c r="C8" s="31">
        <f>SUM(D8:F8)</f>
        <v>14188.599999999999</v>
      </c>
      <c r="D8" s="31">
        <f>SUM(D13,D16)</f>
        <v>4905.2</v>
      </c>
      <c r="E8" s="31">
        <f t="shared" ref="E8:F8" si="2">SUM(E13,E16)</f>
        <v>4719.2</v>
      </c>
      <c r="F8" s="102">
        <f t="shared" si="2"/>
        <v>4564.2</v>
      </c>
      <c r="G8" s="31">
        <f t="shared" ref="G8:H8" si="3">SUM(G13,G16)</f>
        <v>4564.2</v>
      </c>
      <c r="H8" s="106">
        <f t="shared" si="3"/>
        <v>4564.2</v>
      </c>
    </row>
    <row r="9" spans="1:8" ht="25.5" x14ac:dyDescent="0.25">
      <c r="A9" s="222"/>
      <c r="B9" s="30" t="s">
        <v>64</v>
      </c>
      <c r="C9" s="31">
        <f t="shared" ref="C9:C11" si="4">SUM(D9:F9)</f>
        <v>1549.6</v>
      </c>
      <c r="D9" s="31">
        <f>SUM(D17)</f>
        <v>623.6</v>
      </c>
      <c r="E9" s="31">
        <f t="shared" ref="E9:F9" si="5">SUM(E17)</f>
        <v>926</v>
      </c>
      <c r="F9" s="102">
        <f t="shared" si="5"/>
        <v>0</v>
      </c>
      <c r="G9" s="31">
        <f t="shared" ref="G9:H9" si="6">SUM(G17)</f>
        <v>0</v>
      </c>
      <c r="H9" s="106">
        <f t="shared" si="6"/>
        <v>0</v>
      </c>
    </row>
    <row r="10" spans="1:8" ht="25.5" x14ac:dyDescent="0.25">
      <c r="A10" s="222"/>
      <c r="B10" s="30" t="s">
        <v>67</v>
      </c>
      <c r="C10" s="31">
        <f t="shared" si="4"/>
        <v>25607.9</v>
      </c>
      <c r="D10" s="31">
        <f>SUM(D14,D18)</f>
        <v>10005.9</v>
      </c>
      <c r="E10" s="31">
        <f t="shared" ref="E10:F10" si="7">SUM(E14,E18)</f>
        <v>7801</v>
      </c>
      <c r="F10" s="102">
        <f t="shared" si="7"/>
        <v>7801</v>
      </c>
      <c r="G10" s="31">
        <f t="shared" ref="G10:H10" si="8">SUM(G14,G18)</f>
        <v>7801</v>
      </c>
      <c r="H10" s="106">
        <f t="shared" si="8"/>
        <v>7801</v>
      </c>
    </row>
    <row r="11" spans="1:8" ht="26.25" thickBot="1" x14ac:dyDescent="0.3">
      <c r="A11" s="223"/>
      <c r="B11" s="27" t="s">
        <v>68</v>
      </c>
      <c r="C11" s="28">
        <f t="shared" si="4"/>
        <v>0</v>
      </c>
      <c r="D11" s="28">
        <f>SUM(D19)</f>
        <v>0</v>
      </c>
      <c r="E11" s="28">
        <f t="shared" ref="E11:F11" si="9">SUM(E19)</f>
        <v>0</v>
      </c>
      <c r="F11" s="98">
        <f t="shared" si="9"/>
        <v>0</v>
      </c>
      <c r="G11" s="28">
        <f t="shared" ref="G11:H11" si="10">SUM(G19)</f>
        <v>0</v>
      </c>
      <c r="H11" s="107">
        <f t="shared" si="10"/>
        <v>0</v>
      </c>
    </row>
    <row r="12" spans="1:8" x14ac:dyDescent="0.25">
      <c r="A12" s="227" t="s">
        <v>32</v>
      </c>
      <c r="B12" s="21" t="s">
        <v>63</v>
      </c>
      <c r="C12" s="25">
        <f>SUM(C13:C14)</f>
        <v>34654.100000000006</v>
      </c>
      <c r="D12" s="25">
        <f>SUM(D13:D14)</f>
        <v>9923.7000000000007</v>
      </c>
      <c r="E12" s="25">
        <f t="shared" ref="E12:F12" si="11">SUM(E13:E14)</f>
        <v>12365.2</v>
      </c>
      <c r="F12" s="97">
        <f t="shared" si="11"/>
        <v>12365.2</v>
      </c>
      <c r="G12" s="25">
        <f t="shared" ref="G12:H12" si="12">SUM(G13:G14)</f>
        <v>12365.2</v>
      </c>
      <c r="H12" s="105">
        <f t="shared" si="12"/>
        <v>12365.2</v>
      </c>
    </row>
    <row r="13" spans="1:8" ht="38.25" x14ac:dyDescent="0.25">
      <c r="A13" s="228"/>
      <c r="B13" s="18" t="s">
        <v>20</v>
      </c>
      <c r="C13" s="31">
        <f>SUM(D13:F13)</f>
        <v>13016.2</v>
      </c>
      <c r="D13" s="19">
        <v>3887.8</v>
      </c>
      <c r="E13" s="110">
        <v>4564.2</v>
      </c>
      <c r="F13" s="114">
        <v>4564.2</v>
      </c>
      <c r="G13" s="110">
        <v>4564.2</v>
      </c>
      <c r="H13" s="111">
        <v>4564.2</v>
      </c>
    </row>
    <row r="14" spans="1:8" ht="26.25" thickBot="1" x14ac:dyDescent="0.3">
      <c r="A14" s="229"/>
      <c r="B14" s="22" t="s">
        <v>67</v>
      </c>
      <c r="C14" s="28">
        <f>SUM(D14:F14)</f>
        <v>21637.9</v>
      </c>
      <c r="D14" s="23">
        <v>6035.9</v>
      </c>
      <c r="E14" s="112">
        <v>7801</v>
      </c>
      <c r="F14" s="115">
        <v>7801</v>
      </c>
      <c r="G14" s="112">
        <v>7801</v>
      </c>
      <c r="H14" s="113">
        <v>7801</v>
      </c>
    </row>
    <row r="15" spans="1:8" x14ac:dyDescent="0.25">
      <c r="A15" s="227" t="s">
        <v>43</v>
      </c>
      <c r="B15" s="21" t="s">
        <v>63</v>
      </c>
      <c r="C15" s="25">
        <f>SUM(C16:C19)</f>
        <v>6692</v>
      </c>
      <c r="D15" s="25">
        <f t="shared" ref="D15:F15" si="13">SUM(D16:D19)</f>
        <v>5611</v>
      </c>
      <c r="E15" s="25">
        <f t="shared" si="13"/>
        <v>1081</v>
      </c>
      <c r="F15" s="97">
        <f t="shared" si="13"/>
        <v>0</v>
      </c>
      <c r="G15" s="25">
        <f t="shared" ref="G15:H15" si="14">SUM(G16:G19)</f>
        <v>0</v>
      </c>
      <c r="H15" s="105">
        <f t="shared" si="14"/>
        <v>0</v>
      </c>
    </row>
    <row r="16" spans="1:8" ht="38.25" x14ac:dyDescent="0.25">
      <c r="A16" s="228"/>
      <c r="B16" s="18" t="s">
        <v>20</v>
      </c>
      <c r="C16" s="31">
        <f>SUM(D16:F16)</f>
        <v>1172.4000000000001</v>
      </c>
      <c r="D16" s="19">
        <v>1017.4</v>
      </c>
      <c r="E16" s="116">
        <v>155</v>
      </c>
      <c r="F16" s="117"/>
      <c r="G16" s="116"/>
      <c r="H16" s="118"/>
    </row>
    <row r="17" spans="1:8" ht="25.5" x14ac:dyDescent="0.25">
      <c r="A17" s="228"/>
      <c r="B17" s="18" t="s">
        <v>64</v>
      </c>
      <c r="C17" s="31">
        <f t="shared" ref="C17:C19" si="15">SUM(D17:F17)</f>
        <v>1549.6</v>
      </c>
      <c r="D17" s="19">
        <v>623.6</v>
      </c>
      <c r="E17" s="116">
        <v>926</v>
      </c>
      <c r="F17" s="117"/>
      <c r="G17" s="116"/>
      <c r="H17" s="118"/>
    </row>
    <row r="18" spans="1:8" ht="25.5" x14ac:dyDescent="0.25">
      <c r="A18" s="228"/>
      <c r="B18" s="18" t="s">
        <v>67</v>
      </c>
      <c r="C18" s="31">
        <f t="shared" si="15"/>
        <v>3970</v>
      </c>
      <c r="D18" s="19">
        <v>3970</v>
      </c>
      <c r="E18" s="116">
        <v>0</v>
      </c>
      <c r="F18" s="117"/>
      <c r="G18" s="116"/>
      <c r="H18" s="118"/>
    </row>
    <row r="19" spans="1:8" ht="26.25" thickBot="1" x14ac:dyDescent="0.3">
      <c r="A19" s="229"/>
      <c r="B19" s="22" t="s">
        <v>68</v>
      </c>
      <c r="C19" s="28">
        <f t="shared" si="15"/>
        <v>0</v>
      </c>
      <c r="D19" s="23">
        <v>0</v>
      </c>
      <c r="E19" s="119">
        <v>0</v>
      </c>
      <c r="F19" s="120"/>
      <c r="G19" s="119"/>
      <c r="H19" s="121"/>
    </row>
  </sheetData>
  <mergeCells count="7">
    <mergeCell ref="A7:A11"/>
    <mergeCell ref="A12:A14"/>
    <mergeCell ref="A15:A19"/>
    <mergeCell ref="A2:F2"/>
    <mergeCell ref="A4:A6"/>
    <mergeCell ref="B4:B6"/>
    <mergeCell ref="C4:H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2:H12"/>
  <sheetViews>
    <sheetView workbookViewId="0">
      <selection activeCell="E14" sqref="E14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  <col min="7" max="7" width="12.140625" customWidth="1"/>
    <col min="8" max="8" width="11.85546875" customWidth="1"/>
  </cols>
  <sheetData>
    <row r="2" spans="1:8" x14ac:dyDescent="0.25">
      <c r="A2" s="141" t="s">
        <v>66</v>
      </c>
      <c r="B2" s="141"/>
      <c r="C2" s="141"/>
      <c r="D2" s="141"/>
      <c r="E2" s="141"/>
      <c r="F2" s="141"/>
    </row>
    <row r="4" spans="1:8" ht="8.25" customHeight="1" x14ac:dyDescent="0.25">
      <c r="A4" s="214" t="s">
        <v>1</v>
      </c>
      <c r="B4" s="216" t="s">
        <v>61</v>
      </c>
      <c r="C4" s="216" t="s">
        <v>62</v>
      </c>
      <c r="D4" s="216"/>
      <c r="E4" s="216"/>
      <c r="F4" s="216"/>
      <c r="G4" s="216"/>
      <c r="H4" s="216"/>
    </row>
    <row r="5" spans="1:8" ht="19.5" customHeight="1" x14ac:dyDescent="0.25">
      <c r="A5" s="214"/>
      <c r="B5" s="216"/>
      <c r="C5" s="216"/>
      <c r="D5" s="216"/>
      <c r="E5" s="216"/>
      <c r="F5" s="216"/>
      <c r="G5" s="216"/>
      <c r="H5" s="216"/>
    </row>
    <row r="6" spans="1:8" ht="15.75" thickBot="1" x14ac:dyDescent="0.3">
      <c r="A6" s="215"/>
      <c r="B6" s="217"/>
      <c r="C6" s="20" t="s">
        <v>65</v>
      </c>
      <c r="D6" s="20">
        <v>2016</v>
      </c>
      <c r="E6" s="20">
        <v>2017</v>
      </c>
      <c r="F6" s="20">
        <v>2018</v>
      </c>
      <c r="G6" s="96">
        <v>2019</v>
      </c>
      <c r="H6" s="96">
        <v>2020</v>
      </c>
    </row>
    <row r="7" spans="1:8" x14ac:dyDescent="0.25">
      <c r="A7" s="221" t="s">
        <v>158</v>
      </c>
      <c r="B7" s="24" t="s">
        <v>63</v>
      </c>
      <c r="C7" s="25">
        <f>SUM(C8)</f>
        <v>26485.799999999996</v>
      </c>
      <c r="D7" s="25">
        <f t="shared" ref="D7:H7" si="0">SUM(D8)</f>
        <v>8828.5999999999985</v>
      </c>
      <c r="E7" s="25">
        <f t="shared" si="0"/>
        <v>8828.5999999999985</v>
      </c>
      <c r="F7" s="97">
        <f t="shared" si="0"/>
        <v>8828.5999999999985</v>
      </c>
      <c r="G7" s="97">
        <f t="shared" si="0"/>
        <v>8828.5999999999985</v>
      </c>
      <c r="H7" s="26">
        <f t="shared" si="0"/>
        <v>8828.5999999999985</v>
      </c>
    </row>
    <row r="8" spans="1:8" ht="39" thickBot="1" x14ac:dyDescent="0.3">
      <c r="A8" s="223"/>
      <c r="B8" s="27" t="s">
        <v>20</v>
      </c>
      <c r="C8" s="28">
        <f>SUM(D8:F8)</f>
        <v>26485.799999999996</v>
      </c>
      <c r="D8" s="28">
        <f>SUM(D10,D12)</f>
        <v>8828.5999999999985</v>
      </c>
      <c r="E8" s="28">
        <f t="shared" ref="E8:F8" si="1">SUM(E10,E12)</f>
        <v>8828.5999999999985</v>
      </c>
      <c r="F8" s="98">
        <f t="shared" si="1"/>
        <v>8828.5999999999985</v>
      </c>
      <c r="G8" s="98">
        <f t="shared" ref="G8:H8" si="2">SUM(G10,G12)</f>
        <v>8828.5999999999985</v>
      </c>
      <c r="H8" s="29">
        <f t="shared" si="2"/>
        <v>8828.5999999999985</v>
      </c>
    </row>
    <row r="9" spans="1:8" ht="24.75" customHeight="1" x14ac:dyDescent="0.25">
      <c r="A9" s="227" t="s">
        <v>44</v>
      </c>
      <c r="B9" s="21" t="s">
        <v>63</v>
      </c>
      <c r="C9" s="25">
        <f>SUM(C10)</f>
        <v>17096.699999999997</v>
      </c>
      <c r="D9" s="25">
        <f t="shared" ref="D9:H9" si="3">SUM(D10)</f>
        <v>5698.9</v>
      </c>
      <c r="E9" s="25">
        <f t="shared" si="3"/>
        <v>5698.9</v>
      </c>
      <c r="F9" s="97">
        <f t="shared" si="3"/>
        <v>5698.9</v>
      </c>
      <c r="G9" s="97">
        <f t="shared" si="3"/>
        <v>5698.9</v>
      </c>
      <c r="H9" s="26">
        <f t="shared" si="3"/>
        <v>5698.9</v>
      </c>
    </row>
    <row r="10" spans="1:8" ht="39" thickBot="1" x14ac:dyDescent="0.3">
      <c r="A10" s="229"/>
      <c r="B10" s="22" t="s">
        <v>20</v>
      </c>
      <c r="C10" s="28">
        <f>SUM(D10:F10)</f>
        <v>17096.699999999997</v>
      </c>
      <c r="D10" s="23">
        <v>5698.9</v>
      </c>
      <c r="E10" s="23">
        <v>5698.9</v>
      </c>
      <c r="F10" s="99">
        <v>5698.9</v>
      </c>
      <c r="G10" s="100">
        <v>5698.9</v>
      </c>
      <c r="H10" s="101">
        <v>5698.9</v>
      </c>
    </row>
    <row r="11" spans="1:8" x14ac:dyDescent="0.25">
      <c r="A11" s="227" t="s">
        <v>30</v>
      </c>
      <c r="B11" s="21" t="s">
        <v>63</v>
      </c>
      <c r="C11" s="25">
        <f>SUM(C12)</f>
        <v>9389.0999999999985</v>
      </c>
      <c r="D11" s="25">
        <f t="shared" ref="D11" si="4">SUM(D12)</f>
        <v>3129.7</v>
      </c>
      <c r="E11" s="25">
        <f t="shared" ref="E11" si="5">SUM(E12)</f>
        <v>3129.7</v>
      </c>
      <c r="F11" s="97">
        <f t="shared" ref="F11:H11" si="6">SUM(F12)</f>
        <v>3129.7</v>
      </c>
      <c r="G11" s="97">
        <f t="shared" si="6"/>
        <v>3129.7</v>
      </c>
      <c r="H11" s="26">
        <f t="shared" si="6"/>
        <v>3129.7</v>
      </c>
    </row>
    <row r="12" spans="1:8" ht="39" thickBot="1" x14ac:dyDescent="0.3">
      <c r="A12" s="229"/>
      <c r="B12" s="22" t="s">
        <v>20</v>
      </c>
      <c r="C12" s="28">
        <f>SUM(D12:F12)</f>
        <v>9389.0999999999985</v>
      </c>
      <c r="D12" s="23">
        <v>3129.7</v>
      </c>
      <c r="E12" s="23">
        <v>3129.7</v>
      </c>
      <c r="F12" s="99">
        <v>3129.7</v>
      </c>
      <c r="G12" s="100">
        <v>3129.7</v>
      </c>
      <c r="H12" s="101">
        <v>3129.7</v>
      </c>
    </row>
  </sheetData>
  <mergeCells count="7">
    <mergeCell ref="A7:A8"/>
    <mergeCell ref="A9:A10"/>
    <mergeCell ref="A11:A12"/>
    <mergeCell ref="A2:F2"/>
    <mergeCell ref="A4:A6"/>
    <mergeCell ref="B4:B6"/>
    <mergeCell ref="C4:H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19" workbookViewId="0">
      <selection activeCell="H27" sqref="H27"/>
    </sheetView>
  </sheetViews>
  <sheetFormatPr defaultRowHeight="15.75" x14ac:dyDescent="0.25"/>
  <cols>
    <col min="1" max="1" width="6.5703125" style="52" customWidth="1"/>
    <col min="2" max="2" width="53.140625" style="52" customWidth="1"/>
    <col min="3" max="3" width="17.85546875" style="53" customWidth="1"/>
    <col min="4" max="4" width="34.42578125" style="52" customWidth="1"/>
    <col min="5" max="5" width="15.85546875" style="52" customWidth="1"/>
    <col min="6" max="7" width="17.140625" style="52" customWidth="1"/>
    <col min="8" max="8" width="17.28515625" style="52" customWidth="1"/>
    <col min="9" max="16384" width="9.140625" style="52"/>
  </cols>
  <sheetData>
    <row r="1" spans="1:7" x14ac:dyDescent="0.25">
      <c r="E1" s="54"/>
      <c r="F1" s="231" t="s">
        <v>70</v>
      </c>
      <c r="G1" s="231"/>
    </row>
    <row r="2" spans="1:7" x14ac:dyDescent="0.25">
      <c r="D2" s="232" t="s">
        <v>71</v>
      </c>
      <c r="E2" s="232"/>
      <c r="F2" s="232"/>
      <c r="G2" s="232"/>
    </row>
    <row r="3" spans="1:7" ht="12" customHeight="1" x14ac:dyDescent="0.25">
      <c r="D3" s="55"/>
      <c r="E3" s="55"/>
      <c r="F3" s="55"/>
      <c r="G3" s="55"/>
    </row>
    <row r="4" spans="1:7" x14ac:dyDescent="0.25">
      <c r="D4" s="232" t="s">
        <v>72</v>
      </c>
      <c r="E4" s="232"/>
      <c r="F4" s="232"/>
      <c r="G4" s="232"/>
    </row>
    <row r="5" spans="1:7" ht="8.25" customHeight="1" x14ac:dyDescent="0.25">
      <c r="D5" s="55"/>
      <c r="E5" s="55"/>
      <c r="F5" s="55"/>
      <c r="G5" s="55"/>
    </row>
    <row r="6" spans="1:7" x14ac:dyDescent="0.25">
      <c r="D6" s="232" t="s">
        <v>142</v>
      </c>
      <c r="E6" s="232"/>
      <c r="F6" s="232"/>
      <c r="G6" s="232"/>
    </row>
    <row r="7" spans="1:7" ht="6.75" customHeight="1" x14ac:dyDescent="0.25">
      <c r="E7" s="56"/>
      <c r="F7" s="56"/>
      <c r="G7" s="56"/>
    </row>
    <row r="9" spans="1:7" x14ac:dyDescent="0.25">
      <c r="A9" s="231" t="s">
        <v>73</v>
      </c>
      <c r="B9" s="231"/>
      <c r="C9" s="231"/>
      <c r="D9" s="231"/>
      <c r="E9" s="231"/>
      <c r="F9" s="231"/>
      <c r="G9" s="231"/>
    </row>
    <row r="10" spans="1:7" ht="54.75" customHeight="1" x14ac:dyDescent="0.25">
      <c r="A10" s="233" t="s">
        <v>74</v>
      </c>
      <c r="B10" s="233"/>
      <c r="C10" s="233"/>
      <c r="D10" s="233"/>
      <c r="E10" s="233"/>
      <c r="F10" s="233"/>
      <c r="G10" s="233"/>
    </row>
    <row r="11" spans="1:7" ht="12.75" customHeight="1" x14ac:dyDescent="0.25">
      <c r="A11" s="230" t="s">
        <v>146</v>
      </c>
      <c r="B11" s="230"/>
      <c r="C11" s="230"/>
      <c r="D11" s="230"/>
      <c r="E11" s="230"/>
      <c r="F11" s="230"/>
      <c r="G11" s="230"/>
    </row>
    <row r="12" spans="1:7" ht="20.25" customHeight="1" x14ac:dyDescent="0.25">
      <c r="A12" s="230" t="s">
        <v>145</v>
      </c>
      <c r="B12" s="230"/>
      <c r="C12" s="230"/>
      <c r="D12" s="230"/>
      <c r="E12" s="230"/>
      <c r="F12" s="230"/>
      <c r="G12" s="230"/>
    </row>
    <row r="13" spans="1:7" ht="10.5" customHeight="1" x14ac:dyDescent="0.25"/>
    <row r="14" spans="1:7" s="59" customFormat="1" ht="75" x14ac:dyDescent="0.25">
      <c r="A14" s="57" t="s">
        <v>0</v>
      </c>
      <c r="B14" s="57" t="s">
        <v>75</v>
      </c>
      <c r="C14" s="57" t="s">
        <v>144</v>
      </c>
      <c r="D14" s="57" t="s">
        <v>76</v>
      </c>
      <c r="E14" s="57" t="s">
        <v>77</v>
      </c>
      <c r="F14" s="58" t="s">
        <v>78</v>
      </c>
      <c r="G14" s="57" t="s">
        <v>79</v>
      </c>
    </row>
    <row r="15" spans="1:7" s="65" customFormat="1" x14ac:dyDescent="0.25">
      <c r="A15" s="60"/>
      <c r="B15" s="61" t="s">
        <v>80</v>
      </c>
      <c r="C15" s="62" t="s">
        <v>81</v>
      </c>
      <c r="D15" s="61"/>
      <c r="E15" s="61"/>
      <c r="F15" s="63"/>
      <c r="G15" s="64">
        <f>SUM(G16,G27,G41)</f>
        <v>31318.639999999999</v>
      </c>
    </row>
    <row r="16" spans="1:7" s="70" customFormat="1" ht="63" x14ac:dyDescent="0.25">
      <c r="A16" s="66" t="s">
        <v>82</v>
      </c>
      <c r="B16" s="67" t="s">
        <v>13</v>
      </c>
      <c r="C16" s="68" t="s">
        <v>83</v>
      </c>
      <c r="D16" s="67"/>
      <c r="E16" s="67"/>
      <c r="F16" s="67"/>
      <c r="G16" s="69">
        <f>SUM(G17,G24)</f>
        <v>6955.2900000000009</v>
      </c>
    </row>
    <row r="17" spans="1:8" s="70" customFormat="1" ht="95.25" customHeight="1" x14ac:dyDescent="0.25">
      <c r="A17" s="71" t="s">
        <v>84</v>
      </c>
      <c r="B17" s="72" t="s">
        <v>85</v>
      </c>
      <c r="C17" s="73" t="s">
        <v>86</v>
      </c>
      <c r="D17" s="74"/>
      <c r="E17" s="74"/>
      <c r="F17" s="74"/>
      <c r="G17" s="93">
        <f>SUM(G18,G21,G23)</f>
        <v>6697.0300000000007</v>
      </c>
      <c r="H17" s="94"/>
    </row>
    <row r="18" spans="1:8" s="81" customFormat="1" ht="51" customHeight="1" x14ac:dyDescent="0.25">
      <c r="A18" s="76" t="s">
        <v>87</v>
      </c>
      <c r="B18" s="77" t="s">
        <v>88</v>
      </c>
      <c r="C18" s="78"/>
      <c r="D18" s="79" t="s">
        <v>20</v>
      </c>
      <c r="E18" s="79" t="s">
        <v>89</v>
      </c>
      <c r="F18" s="79" t="s">
        <v>55</v>
      </c>
      <c r="G18" s="80">
        <f>SUM(G19:G20)</f>
        <v>5157.43</v>
      </c>
    </row>
    <row r="19" spans="1:8" s="81" customFormat="1" ht="36" customHeight="1" x14ac:dyDescent="0.25">
      <c r="A19" s="82" t="s">
        <v>90</v>
      </c>
      <c r="B19" s="83" t="s">
        <v>91</v>
      </c>
      <c r="C19" s="84" t="s">
        <v>143</v>
      </c>
      <c r="D19" s="85"/>
      <c r="E19" s="85"/>
      <c r="F19" s="85"/>
      <c r="G19" s="86">
        <v>4003.24</v>
      </c>
    </row>
    <row r="20" spans="1:8" s="81" customFormat="1" ht="36" customHeight="1" x14ac:dyDescent="0.25">
      <c r="A20" s="82" t="s">
        <v>92</v>
      </c>
      <c r="B20" s="83" t="s">
        <v>93</v>
      </c>
      <c r="C20" s="84" t="s">
        <v>94</v>
      </c>
      <c r="D20" s="85"/>
      <c r="E20" s="85"/>
      <c r="F20" s="85"/>
      <c r="G20" s="86">
        <v>1154.19</v>
      </c>
      <c r="H20" s="95"/>
    </row>
    <row r="21" spans="1:8" s="81" customFormat="1" ht="50.25" customHeight="1" x14ac:dyDescent="0.25">
      <c r="A21" s="76" t="s">
        <v>95</v>
      </c>
      <c r="B21" s="77" t="s">
        <v>96</v>
      </c>
      <c r="C21" s="78"/>
      <c r="D21" s="79" t="s">
        <v>20</v>
      </c>
      <c r="E21" s="79" t="s">
        <v>89</v>
      </c>
      <c r="F21" s="79" t="s">
        <v>55</v>
      </c>
      <c r="G21" s="80">
        <f>SUM(G22)</f>
        <v>1539.6</v>
      </c>
      <c r="H21" s="95"/>
    </row>
    <row r="22" spans="1:8" s="81" customFormat="1" ht="37.5" customHeight="1" x14ac:dyDescent="0.25">
      <c r="A22" s="82" t="s">
        <v>90</v>
      </c>
      <c r="B22" s="83" t="s">
        <v>93</v>
      </c>
      <c r="C22" s="84" t="s">
        <v>97</v>
      </c>
      <c r="D22" s="85"/>
      <c r="E22" s="85"/>
      <c r="F22" s="85"/>
      <c r="G22" s="86">
        <v>1539.6</v>
      </c>
      <c r="H22" s="95"/>
    </row>
    <row r="23" spans="1:8" ht="50.25" customHeight="1" x14ac:dyDescent="0.25">
      <c r="A23" s="76" t="s">
        <v>98</v>
      </c>
      <c r="B23" s="77" t="s">
        <v>99</v>
      </c>
      <c r="C23" s="78"/>
      <c r="D23" s="79" t="s">
        <v>20</v>
      </c>
      <c r="E23" s="79" t="s">
        <v>89</v>
      </c>
      <c r="F23" s="79" t="s">
        <v>55</v>
      </c>
      <c r="G23" s="87">
        <v>0</v>
      </c>
    </row>
    <row r="24" spans="1:8" s="70" customFormat="1" ht="31.5" x14ac:dyDescent="0.25">
      <c r="A24" s="71" t="s">
        <v>100</v>
      </c>
      <c r="B24" s="72" t="s">
        <v>101</v>
      </c>
      <c r="C24" s="73"/>
      <c r="D24" s="74"/>
      <c r="E24" s="74" t="s">
        <v>89</v>
      </c>
      <c r="F24" s="74" t="s">
        <v>55</v>
      </c>
      <c r="G24" s="75">
        <f>SUM(G25:G26)</f>
        <v>258.26</v>
      </c>
    </row>
    <row r="25" spans="1:8" s="81" customFormat="1" ht="48" customHeight="1" x14ac:dyDescent="0.25">
      <c r="A25" s="76" t="s">
        <v>102</v>
      </c>
      <c r="B25" s="77" t="s">
        <v>103</v>
      </c>
      <c r="C25" s="78"/>
      <c r="D25" s="79" t="s">
        <v>20</v>
      </c>
      <c r="E25" s="79" t="s">
        <v>104</v>
      </c>
      <c r="F25" s="79" t="s">
        <v>55</v>
      </c>
      <c r="G25" s="80">
        <v>0</v>
      </c>
    </row>
    <row r="26" spans="1:8" s="81" customFormat="1" ht="50.25" customHeight="1" x14ac:dyDescent="0.25">
      <c r="A26" s="76" t="s">
        <v>105</v>
      </c>
      <c r="B26" s="77" t="s">
        <v>106</v>
      </c>
      <c r="C26" s="78"/>
      <c r="D26" s="79" t="s">
        <v>64</v>
      </c>
      <c r="E26" s="79" t="s">
        <v>104</v>
      </c>
      <c r="F26" s="79" t="s">
        <v>55</v>
      </c>
      <c r="G26" s="80">
        <v>258.26</v>
      </c>
    </row>
    <row r="27" spans="1:8" s="70" customFormat="1" ht="63" x14ac:dyDescent="0.25">
      <c r="A27" s="74">
        <v>2</v>
      </c>
      <c r="B27" s="74" t="s">
        <v>14</v>
      </c>
      <c r="C27" s="73" t="s">
        <v>107</v>
      </c>
      <c r="D27" s="74"/>
      <c r="E27" s="74"/>
      <c r="F27" s="74"/>
      <c r="G27" s="75">
        <f>SUM(G28,G35)</f>
        <v>15534.689999999999</v>
      </c>
    </row>
    <row r="28" spans="1:8" s="70" customFormat="1" ht="47.25" x14ac:dyDescent="0.25">
      <c r="A28" s="74" t="s">
        <v>108</v>
      </c>
      <c r="B28" s="88" t="s">
        <v>109</v>
      </c>
      <c r="C28" s="73" t="s">
        <v>110</v>
      </c>
      <c r="D28" s="74"/>
      <c r="E28" s="74"/>
      <c r="F28" s="74"/>
      <c r="G28" s="75">
        <f>SUM(G29,G32)</f>
        <v>9923.6899999999987</v>
      </c>
    </row>
    <row r="29" spans="1:8" s="81" customFormat="1" ht="63" x14ac:dyDescent="0.25">
      <c r="A29" s="89" t="s">
        <v>111</v>
      </c>
      <c r="B29" s="90" t="s">
        <v>112</v>
      </c>
      <c r="C29" s="78"/>
      <c r="D29" s="79" t="s">
        <v>67</v>
      </c>
      <c r="E29" s="79" t="s">
        <v>89</v>
      </c>
      <c r="F29" s="79" t="s">
        <v>55</v>
      </c>
      <c r="G29" s="80">
        <f>SUM(G30:G31)</f>
        <v>6035.86</v>
      </c>
    </row>
    <row r="30" spans="1:8" s="81" customFormat="1" ht="31.5" x14ac:dyDescent="0.25">
      <c r="A30" s="91" t="s">
        <v>90</v>
      </c>
      <c r="B30" s="92" t="s">
        <v>113</v>
      </c>
      <c r="C30" s="84" t="s">
        <v>114</v>
      </c>
      <c r="D30" s="85"/>
      <c r="E30" s="85"/>
      <c r="F30" s="85"/>
      <c r="G30" s="86">
        <v>6035.86</v>
      </c>
    </row>
    <row r="31" spans="1:8" s="81" customFormat="1" ht="31.5" x14ac:dyDescent="0.25">
      <c r="A31" s="91" t="s">
        <v>92</v>
      </c>
      <c r="B31" s="92" t="s">
        <v>115</v>
      </c>
      <c r="C31" s="84" t="s">
        <v>116</v>
      </c>
      <c r="D31" s="85"/>
      <c r="E31" s="85"/>
      <c r="F31" s="85"/>
      <c r="G31" s="86">
        <v>0</v>
      </c>
    </row>
    <row r="32" spans="1:8" s="81" customFormat="1" ht="69" customHeight="1" x14ac:dyDescent="0.25">
      <c r="A32" s="89" t="s">
        <v>117</v>
      </c>
      <c r="B32" s="77" t="s">
        <v>118</v>
      </c>
      <c r="C32" s="78"/>
      <c r="D32" s="79" t="s">
        <v>20</v>
      </c>
      <c r="E32" s="79" t="s">
        <v>89</v>
      </c>
      <c r="F32" s="79" t="s">
        <v>55</v>
      </c>
      <c r="G32" s="80">
        <f>SUM(G33:G34)</f>
        <v>3887.83</v>
      </c>
    </row>
    <row r="33" spans="1:7" s="81" customFormat="1" ht="31.5" x14ac:dyDescent="0.25">
      <c r="A33" s="91" t="s">
        <v>90</v>
      </c>
      <c r="B33" s="92" t="s">
        <v>113</v>
      </c>
      <c r="C33" s="84" t="s">
        <v>114</v>
      </c>
      <c r="D33" s="85"/>
      <c r="E33" s="85"/>
      <c r="F33" s="85"/>
      <c r="G33" s="86">
        <v>3644.1</v>
      </c>
    </row>
    <row r="34" spans="1:7" s="81" customFormat="1" ht="31.5" x14ac:dyDescent="0.25">
      <c r="A34" s="91" t="s">
        <v>92</v>
      </c>
      <c r="B34" s="92" t="s">
        <v>115</v>
      </c>
      <c r="C34" s="84" t="s">
        <v>116</v>
      </c>
      <c r="D34" s="85"/>
      <c r="E34" s="85"/>
      <c r="F34" s="85"/>
      <c r="G34" s="86">
        <v>243.73</v>
      </c>
    </row>
    <row r="35" spans="1:7" ht="31.5" x14ac:dyDescent="0.25">
      <c r="A35" s="74" t="s">
        <v>119</v>
      </c>
      <c r="B35" s="88" t="s">
        <v>120</v>
      </c>
      <c r="C35" s="73" t="s">
        <v>121</v>
      </c>
      <c r="D35" s="74"/>
      <c r="E35" s="74"/>
      <c r="F35" s="74"/>
      <c r="G35" s="75">
        <f>SUM(G36)</f>
        <v>5611</v>
      </c>
    </row>
    <row r="36" spans="1:7" s="81" customFormat="1" ht="47.25" customHeight="1" x14ac:dyDescent="0.25">
      <c r="A36" s="89" t="s">
        <v>122</v>
      </c>
      <c r="B36" s="90" t="s">
        <v>123</v>
      </c>
      <c r="C36" s="78" t="s">
        <v>124</v>
      </c>
      <c r="D36" s="79"/>
      <c r="E36" s="79"/>
      <c r="F36" s="79"/>
      <c r="G36" s="80">
        <f>SUM(G37:G40)</f>
        <v>5611</v>
      </c>
    </row>
    <row r="37" spans="1:7" s="81" customFormat="1" ht="49.5" customHeight="1" x14ac:dyDescent="0.25">
      <c r="A37" s="89"/>
      <c r="B37" s="90"/>
      <c r="C37" s="78"/>
      <c r="D37" s="79" t="s">
        <v>64</v>
      </c>
      <c r="E37" s="79" t="s">
        <v>89</v>
      </c>
      <c r="F37" s="79" t="s">
        <v>55</v>
      </c>
      <c r="G37" s="80">
        <v>623.6</v>
      </c>
    </row>
    <row r="38" spans="1:7" s="81" customFormat="1" ht="54" customHeight="1" x14ac:dyDescent="0.25">
      <c r="A38" s="89"/>
      <c r="B38" s="90"/>
      <c r="C38" s="78"/>
      <c r="D38" s="79" t="s">
        <v>20</v>
      </c>
      <c r="E38" s="79" t="s">
        <v>89</v>
      </c>
      <c r="F38" s="79" t="s">
        <v>55</v>
      </c>
      <c r="G38" s="80">
        <v>1017.4</v>
      </c>
    </row>
    <row r="39" spans="1:7" s="81" customFormat="1" ht="48.75" customHeight="1" x14ac:dyDescent="0.25">
      <c r="A39" s="89"/>
      <c r="B39" s="90"/>
      <c r="C39" s="78"/>
      <c r="D39" s="79" t="s">
        <v>67</v>
      </c>
      <c r="E39" s="79" t="s">
        <v>89</v>
      </c>
      <c r="F39" s="79" t="s">
        <v>55</v>
      </c>
      <c r="G39" s="80">
        <v>3970</v>
      </c>
    </row>
    <row r="40" spans="1:7" s="81" customFormat="1" ht="51" customHeight="1" x14ac:dyDescent="0.25">
      <c r="A40" s="89"/>
      <c r="B40" s="90"/>
      <c r="C40" s="78"/>
      <c r="D40" s="79" t="s">
        <v>68</v>
      </c>
      <c r="E40" s="79" t="s">
        <v>89</v>
      </c>
      <c r="F40" s="79" t="s">
        <v>55</v>
      </c>
      <c r="G40" s="80">
        <v>0</v>
      </c>
    </row>
    <row r="41" spans="1:7" s="70" customFormat="1" ht="63" x14ac:dyDescent="0.25">
      <c r="A41" s="74">
        <v>3</v>
      </c>
      <c r="B41" s="74" t="s">
        <v>15</v>
      </c>
      <c r="C41" s="73" t="s">
        <v>125</v>
      </c>
      <c r="D41" s="74"/>
      <c r="E41" s="74"/>
      <c r="F41" s="74"/>
      <c r="G41" s="75">
        <f>SUM(G42,G45)</f>
        <v>8828.66</v>
      </c>
    </row>
    <row r="42" spans="1:7" s="70" customFormat="1" ht="78.75" x14ac:dyDescent="0.25">
      <c r="A42" s="74" t="s">
        <v>126</v>
      </c>
      <c r="B42" s="72" t="s">
        <v>127</v>
      </c>
      <c r="C42" s="73" t="s">
        <v>128</v>
      </c>
      <c r="D42" s="74"/>
      <c r="E42" s="74"/>
      <c r="F42" s="74"/>
      <c r="G42" s="75">
        <f>SUM(G43:G44)</f>
        <v>5698.95</v>
      </c>
    </row>
    <row r="43" spans="1:7" s="81" customFormat="1" ht="63" x14ac:dyDescent="0.25">
      <c r="A43" s="89" t="s">
        <v>129</v>
      </c>
      <c r="B43" s="77" t="s">
        <v>130</v>
      </c>
      <c r="C43" s="78" t="s">
        <v>131</v>
      </c>
      <c r="D43" s="79" t="s">
        <v>20</v>
      </c>
      <c r="E43" s="79" t="s">
        <v>89</v>
      </c>
      <c r="F43" s="79" t="s">
        <v>55</v>
      </c>
      <c r="G43" s="80">
        <v>2865.97</v>
      </c>
    </row>
    <row r="44" spans="1:7" s="81" customFormat="1" ht="78.75" x14ac:dyDescent="0.25">
      <c r="A44" s="89" t="s">
        <v>132</v>
      </c>
      <c r="B44" s="77" t="s">
        <v>133</v>
      </c>
      <c r="C44" s="78" t="s">
        <v>134</v>
      </c>
      <c r="D44" s="79" t="s">
        <v>20</v>
      </c>
      <c r="E44" s="79" t="s">
        <v>89</v>
      </c>
      <c r="F44" s="79" t="s">
        <v>55</v>
      </c>
      <c r="G44" s="80">
        <v>2832.98</v>
      </c>
    </row>
    <row r="45" spans="1:7" s="70" customFormat="1" ht="47.25" x14ac:dyDescent="0.25">
      <c r="A45" s="74" t="s">
        <v>135</v>
      </c>
      <c r="B45" s="72" t="s">
        <v>136</v>
      </c>
      <c r="C45" s="73" t="s">
        <v>137</v>
      </c>
      <c r="D45" s="74"/>
      <c r="E45" s="74"/>
      <c r="F45" s="74"/>
      <c r="G45" s="75">
        <f>SUM(G46)</f>
        <v>3129.71</v>
      </c>
    </row>
    <row r="46" spans="1:7" s="81" customFormat="1" ht="63" x14ac:dyDescent="0.25">
      <c r="A46" s="89" t="s">
        <v>138</v>
      </c>
      <c r="B46" s="77" t="s">
        <v>139</v>
      </c>
      <c r="C46" s="78"/>
      <c r="D46" s="79" t="s">
        <v>20</v>
      </c>
      <c r="E46" s="79" t="s">
        <v>89</v>
      </c>
      <c r="F46" s="79" t="s">
        <v>56</v>
      </c>
      <c r="G46" s="80">
        <f>SUM(G47:G48)</f>
        <v>3129.71</v>
      </c>
    </row>
    <row r="47" spans="1:7" s="81" customFormat="1" ht="31.5" x14ac:dyDescent="0.25">
      <c r="A47" s="91" t="s">
        <v>90</v>
      </c>
      <c r="B47" s="83" t="s">
        <v>91</v>
      </c>
      <c r="C47" s="84" t="s">
        <v>140</v>
      </c>
      <c r="D47" s="85"/>
      <c r="E47" s="85"/>
      <c r="F47" s="85"/>
      <c r="G47" s="86">
        <v>3038.55</v>
      </c>
    </row>
    <row r="48" spans="1:7" s="81" customFormat="1" ht="31.5" x14ac:dyDescent="0.25">
      <c r="A48" s="91" t="s">
        <v>92</v>
      </c>
      <c r="B48" s="83" t="s">
        <v>91</v>
      </c>
      <c r="C48" s="84" t="s">
        <v>141</v>
      </c>
      <c r="D48" s="85"/>
      <c r="E48" s="85"/>
      <c r="F48" s="85"/>
      <c r="G48" s="86">
        <v>91.16</v>
      </c>
    </row>
  </sheetData>
  <mergeCells count="8">
    <mergeCell ref="A12:G12"/>
    <mergeCell ref="F1:G1"/>
    <mergeCell ref="D2:G2"/>
    <mergeCell ref="D4:G4"/>
    <mergeCell ref="D6:G6"/>
    <mergeCell ref="A9:G9"/>
    <mergeCell ref="A10:G10"/>
    <mergeCell ref="A11:G11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Объем и источники</vt:lpstr>
      <vt:lpstr>таб 4 система мероприятий свод</vt:lpstr>
      <vt:lpstr>таб 4 </vt:lpstr>
      <vt:lpstr>таб 4 (1)</vt:lpstr>
      <vt:lpstr>таб 4 (2)</vt:lpstr>
      <vt:lpstr>таб 4 (3)</vt:lpstr>
      <vt:lpstr>таб 4.1</vt:lpstr>
      <vt:lpstr>таб 4.1 (1)</vt:lpstr>
      <vt:lpstr>таб 4.1 (2)</vt:lpstr>
      <vt:lpstr>таб 4.1 (3)</vt:lpstr>
      <vt:lpstr>План мероприятий (утв 2)</vt:lpstr>
      <vt:lpstr>'План мероприятий (утв 2)'!Заголовки_для_печати</vt:lpstr>
      <vt:lpstr>'таб 4 '!Заголовки_для_печати</vt:lpstr>
      <vt:lpstr>'таб 4 (1)'!Заголовки_для_печати</vt:lpstr>
      <vt:lpstr>'таб 4 (2)'!Заголовки_для_печати</vt:lpstr>
      <vt:lpstr>'таб 4 (3)'!Заголовки_для_печати</vt:lpstr>
      <vt:lpstr>'таб 4 система мероприятий свод'!Заголовки_для_печати</vt:lpstr>
      <vt:lpstr>'таб 4 '!Область_печати</vt:lpstr>
      <vt:lpstr>'таб 4 (1)'!Область_печати</vt:lpstr>
      <vt:lpstr>'таб 4 (2)'!Область_печати</vt:lpstr>
      <vt:lpstr>'таб 4 (3)'!Область_печати</vt:lpstr>
      <vt:lpstr>'таб 4 система мероприятий свод'!Область_печати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2016-06-23T02:20:58Z</cp:lastPrinted>
  <dcterms:created xsi:type="dcterms:W3CDTF">2015-07-30T05:12:15Z</dcterms:created>
  <dcterms:modified xsi:type="dcterms:W3CDTF">2016-10-07T03:28:26Z</dcterms:modified>
</cp:coreProperties>
</file>